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. Aretha Medika Utama\8. Penelitian BJ-UV\Paper\Epicatechin\Raw Data\"/>
    </mc:Choice>
  </mc:AlternateContent>
  <xr:revisionPtr revIDLastSave="0" documentId="8_{80015C2C-8ACF-41DB-8BC2-9654A00261C9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RNA Purity and Conc" sheetId="28" r:id="rId1"/>
    <sheet name="Primer Info" sheetId="29" r:id="rId2"/>
    <sheet name="GPX-1" sheetId="20" r:id="rId3"/>
    <sheet name="FGF-2" sheetId="21" r:id="rId4"/>
    <sheet name="MMP1" sheetId="22" r:id="rId5"/>
    <sheet name="COL1A1" sheetId="23" r:id="rId6"/>
  </sheets>
  <calcPr calcId="181029"/>
</workbook>
</file>

<file path=xl/calcChain.xml><?xml version="1.0" encoding="utf-8"?>
<calcChain xmlns="http://schemas.openxmlformats.org/spreadsheetml/2006/main">
  <c r="F27" i="20" l="1"/>
  <c r="F32" i="20"/>
  <c r="D32" i="20"/>
  <c r="C32" i="20"/>
  <c r="B32" i="20"/>
  <c r="D30" i="20"/>
  <c r="C30" i="20"/>
  <c r="B30" i="20"/>
  <c r="J27" i="20"/>
  <c r="B27" i="20"/>
  <c r="B31" i="21"/>
  <c r="C31" i="21"/>
  <c r="D31" i="21"/>
  <c r="B32" i="21"/>
  <c r="C32" i="21"/>
  <c r="D32" i="21"/>
  <c r="C30" i="21"/>
  <c r="D30" i="21"/>
  <c r="B30" i="21"/>
  <c r="B28" i="21"/>
  <c r="C28" i="21"/>
  <c r="D28" i="21"/>
  <c r="B29" i="21"/>
  <c r="C29" i="21"/>
  <c r="D29" i="21"/>
  <c r="C27" i="21"/>
  <c r="D27" i="21"/>
  <c r="B27" i="21"/>
  <c r="B31" i="22"/>
  <c r="C31" i="22"/>
  <c r="D31" i="22"/>
  <c r="B32" i="22"/>
  <c r="C32" i="22"/>
  <c r="D32" i="22"/>
  <c r="C30" i="22"/>
  <c r="D30" i="22"/>
  <c r="B30" i="22"/>
  <c r="B28" i="22"/>
  <c r="C28" i="22"/>
  <c r="D28" i="22"/>
  <c r="B29" i="22"/>
  <c r="C29" i="22"/>
  <c r="D29" i="22"/>
  <c r="C27" i="22"/>
  <c r="D27" i="22"/>
  <c r="B27" i="22"/>
  <c r="B33" i="23"/>
  <c r="C33" i="23"/>
  <c r="D33" i="23"/>
  <c r="B34" i="23"/>
  <c r="C34" i="23"/>
  <c r="D34" i="23"/>
  <c r="C32" i="23"/>
  <c r="D32" i="23"/>
  <c r="B32" i="23"/>
  <c r="B30" i="23"/>
  <c r="C30" i="23"/>
  <c r="D30" i="23"/>
  <c r="B31" i="23"/>
  <c r="C31" i="23"/>
  <c r="D31" i="23"/>
  <c r="C29" i="23"/>
  <c r="D29" i="23"/>
  <c r="B29" i="23"/>
  <c r="F33" i="23"/>
  <c r="G33" i="23"/>
  <c r="H33" i="23"/>
  <c r="F34" i="23"/>
  <c r="G34" i="23"/>
  <c r="H34" i="23"/>
  <c r="G32" i="23"/>
  <c r="H32" i="23"/>
  <c r="F32" i="23"/>
  <c r="F30" i="23"/>
  <c r="G30" i="23"/>
  <c r="H30" i="23"/>
  <c r="F31" i="23"/>
  <c r="G31" i="23"/>
  <c r="H31" i="23"/>
  <c r="G29" i="23"/>
  <c r="H29" i="23"/>
  <c r="F29" i="23"/>
  <c r="H30" i="22" l="1"/>
  <c r="L30" i="22" s="1"/>
  <c r="H31" i="22"/>
  <c r="H32" i="22"/>
  <c r="L32" i="22" s="1"/>
  <c r="E28" i="22"/>
  <c r="E29" i="22"/>
  <c r="E30" i="22"/>
  <c r="E31" i="22"/>
  <c r="E32" i="22"/>
  <c r="F31" i="22"/>
  <c r="J31" i="22" s="1"/>
  <c r="G31" i="22"/>
  <c r="K31" i="22" s="1"/>
  <c r="F32" i="22"/>
  <c r="G32" i="22"/>
  <c r="K32" i="22" s="1"/>
  <c r="G30" i="22"/>
  <c r="K30" i="22" s="1"/>
  <c r="F30" i="22"/>
  <c r="F28" i="22"/>
  <c r="G28" i="22"/>
  <c r="H28" i="22"/>
  <c r="F29" i="22"/>
  <c r="G29" i="22"/>
  <c r="H29" i="22"/>
  <c r="G27" i="22"/>
  <c r="H27" i="22"/>
  <c r="F27" i="22"/>
  <c r="I32" i="22" l="1"/>
  <c r="I30" i="22"/>
  <c r="J32" i="22"/>
  <c r="M32" i="22" s="1"/>
  <c r="J30" i="22"/>
  <c r="I28" i="22"/>
  <c r="I31" i="22"/>
  <c r="I29" i="22"/>
  <c r="M30" i="22"/>
  <c r="L31" i="22"/>
  <c r="F31" i="21"/>
  <c r="G31" i="21"/>
  <c r="H31" i="21"/>
  <c r="F32" i="21"/>
  <c r="G32" i="21"/>
  <c r="H32" i="21"/>
  <c r="G30" i="21"/>
  <c r="H30" i="21"/>
  <c r="F30" i="21"/>
  <c r="F28" i="21"/>
  <c r="G28" i="21"/>
  <c r="H28" i="21"/>
  <c r="F29" i="21"/>
  <c r="G29" i="21"/>
  <c r="H29" i="21"/>
  <c r="G27" i="21"/>
  <c r="H27" i="21"/>
  <c r="F27" i="21"/>
  <c r="B31" i="20"/>
  <c r="C31" i="20"/>
  <c r="D31" i="20"/>
  <c r="B28" i="20"/>
  <c r="C28" i="20"/>
  <c r="D28" i="20"/>
  <c r="B29" i="20"/>
  <c r="C29" i="20"/>
  <c r="D29" i="20"/>
  <c r="C27" i="20"/>
  <c r="D27" i="20"/>
  <c r="F31" i="20"/>
  <c r="G31" i="20"/>
  <c r="H31" i="20"/>
  <c r="G32" i="20"/>
  <c r="H32" i="20"/>
  <c r="G30" i="20"/>
  <c r="H30" i="20"/>
  <c r="F30" i="20"/>
  <c r="F28" i="20"/>
  <c r="G28" i="20"/>
  <c r="H28" i="20"/>
  <c r="F29" i="20"/>
  <c r="G29" i="20"/>
  <c r="H29" i="20"/>
  <c r="G27" i="20"/>
  <c r="H27" i="20"/>
  <c r="J29" i="20" l="1"/>
  <c r="L27" i="20"/>
  <c r="J28" i="20"/>
  <c r="M31" i="22"/>
  <c r="E30" i="20"/>
  <c r="E32" i="20"/>
  <c r="E32" i="23" l="1"/>
  <c r="E33" i="23"/>
  <c r="E34" i="23"/>
  <c r="L34" i="23"/>
  <c r="K34" i="23"/>
  <c r="J34" i="23"/>
  <c r="I34" i="23"/>
  <c r="L33" i="23"/>
  <c r="K33" i="23"/>
  <c r="J33" i="23"/>
  <c r="I33" i="23"/>
  <c r="L32" i="23"/>
  <c r="K32" i="23"/>
  <c r="J32" i="23"/>
  <c r="I32" i="23"/>
  <c r="L31" i="23"/>
  <c r="K31" i="23"/>
  <c r="J31" i="23"/>
  <c r="I31" i="23"/>
  <c r="E31" i="23"/>
  <c r="L30" i="23"/>
  <c r="K30" i="23"/>
  <c r="J30" i="23"/>
  <c r="I30" i="23"/>
  <c r="E30" i="23"/>
  <c r="L29" i="23"/>
  <c r="K29" i="23"/>
  <c r="J29" i="23"/>
  <c r="I29" i="23"/>
  <c r="E29" i="23"/>
  <c r="M30" i="23" l="1"/>
  <c r="M34" i="23"/>
  <c r="M33" i="23"/>
  <c r="M32" i="23"/>
  <c r="M31" i="23"/>
  <c r="M29" i="23"/>
  <c r="O34" i="23"/>
  <c r="R34" i="23" s="1"/>
  <c r="L29" i="22"/>
  <c r="K29" i="22"/>
  <c r="J29" i="22"/>
  <c r="L28" i="22"/>
  <c r="K28" i="22"/>
  <c r="J28" i="22"/>
  <c r="L27" i="22"/>
  <c r="K27" i="22"/>
  <c r="J27" i="22"/>
  <c r="I27" i="22"/>
  <c r="E27" i="22"/>
  <c r="N31" i="23" l="1"/>
  <c r="Q31" i="23" s="1"/>
  <c r="P32" i="23"/>
  <c r="S32" i="23" s="1"/>
  <c r="O30" i="23"/>
  <c r="R30" i="23" s="1"/>
  <c r="O33" i="23"/>
  <c r="R33" i="23" s="1"/>
  <c r="P34" i="23"/>
  <c r="S34" i="23" s="1"/>
  <c r="O29" i="23"/>
  <c r="R29" i="23" s="1"/>
  <c r="P30" i="23"/>
  <c r="S30" i="23" s="1"/>
  <c r="N34" i="23"/>
  <c r="Q34" i="23" s="1"/>
  <c r="N33" i="23"/>
  <c r="Q33" i="23" s="1"/>
  <c r="N30" i="23"/>
  <c r="Q30" i="23" s="1"/>
  <c r="O31" i="23"/>
  <c r="R31" i="23" s="1"/>
  <c r="O32" i="23"/>
  <c r="R32" i="23" s="1"/>
  <c r="M27" i="22"/>
  <c r="N27" i="22" s="1"/>
  <c r="M29" i="22"/>
  <c r="M28" i="22"/>
  <c r="N32" i="23"/>
  <c r="Q32" i="23" s="1"/>
  <c r="P33" i="23"/>
  <c r="S33" i="23" s="1"/>
  <c r="P31" i="23"/>
  <c r="S31" i="23" s="1"/>
  <c r="P29" i="23"/>
  <c r="S29" i="23" s="1"/>
  <c r="N29" i="23"/>
  <c r="Q29" i="23" s="1"/>
  <c r="L32" i="21"/>
  <c r="K32" i="21"/>
  <c r="J32" i="21"/>
  <c r="I32" i="21"/>
  <c r="E32" i="21"/>
  <c r="L31" i="21"/>
  <c r="K31" i="21"/>
  <c r="J31" i="21"/>
  <c r="I31" i="21"/>
  <c r="E31" i="21"/>
  <c r="L30" i="21"/>
  <c r="K30" i="21"/>
  <c r="J30" i="21"/>
  <c r="I30" i="21"/>
  <c r="E30" i="21"/>
  <c r="L29" i="21"/>
  <c r="K29" i="21"/>
  <c r="J29" i="21"/>
  <c r="I29" i="21"/>
  <c r="E29" i="21"/>
  <c r="L28" i="21"/>
  <c r="K28" i="21"/>
  <c r="J28" i="21"/>
  <c r="I28" i="21"/>
  <c r="E28" i="21"/>
  <c r="L27" i="21"/>
  <c r="K27" i="21"/>
  <c r="J27" i="21"/>
  <c r="I27" i="21"/>
  <c r="E27" i="21"/>
  <c r="L32" i="20"/>
  <c r="K32" i="20"/>
  <c r="J32" i="20"/>
  <c r="I32" i="20"/>
  <c r="L31" i="20"/>
  <c r="K31" i="20"/>
  <c r="J31" i="20"/>
  <c r="I31" i="20"/>
  <c r="E31" i="20"/>
  <c r="L30" i="20"/>
  <c r="K30" i="20"/>
  <c r="J30" i="20"/>
  <c r="I30" i="20"/>
  <c r="L29" i="20"/>
  <c r="K29" i="20"/>
  <c r="I29" i="20"/>
  <c r="E29" i="20"/>
  <c r="L28" i="20"/>
  <c r="K28" i="20"/>
  <c r="I28" i="20"/>
  <c r="E28" i="20"/>
  <c r="K27" i="20"/>
  <c r="I27" i="20"/>
  <c r="E27" i="20"/>
  <c r="T32" i="23" l="1"/>
  <c r="T33" i="23"/>
  <c r="U34" i="23"/>
  <c r="U31" i="23"/>
  <c r="T30" i="23"/>
  <c r="U32" i="23"/>
  <c r="U30" i="23"/>
  <c r="T31" i="23"/>
  <c r="T34" i="23"/>
  <c r="U29" i="23"/>
  <c r="T29" i="23"/>
  <c r="N31" i="22"/>
  <c r="Q31" i="22" s="1"/>
  <c r="P32" i="22"/>
  <c r="S32" i="22" s="1"/>
  <c r="N28" i="22"/>
  <c r="Q28" i="22" s="1"/>
  <c r="O29" i="22"/>
  <c r="R29" i="22" s="1"/>
  <c r="N32" i="22"/>
  <c r="Q32" i="22" s="1"/>
  <c r="P28" i="22"/>
  <c r="S28" i="22" s="1"/>
  <c r="P30" i="22"/>
  <c r="S30" i="22" s="1"/>
  <c r="O30" i="22"/>
  <c r="R30" i="22" s="1"/>
  <c r="P31" i="22"/>
  <c r="S31" i="22" s="1"/>
  <c r="O28" i="22"/>
  <c r="R28" i="22" s="1"/>
  <c r="P29" i="22"/>
  <c r="S29" i="22" s="1"/>
  <c r="O31" i="22"/>
  <c r="R31" i="22" s="1"/>
  <c r="N30" i="22"/>
  <c r="Q30" i="22" s="1"/>
  <c r="O27" i="22"/>
  <c r="R27" i="22" s="1"/>
  <c r="O32" i="22"/>
  <c r="R32" i="22" s="1"/>
  <c r="N29" i="22"/>
  <c r="Q29" i="22" s="1"/>
  <c r="P27" i="22"/>
  <c r="S27" i="22" s="1"/>
  <c r="Q27" i="22"/>
  <c r="M32" i="21"/>
  <c r="M31" i="21"/>
  <c r="M30" i="21"/>
  <c r="M28" i="21"/>
  <c r="O32" i="21" s="1"/>
  <c r="R32" i="21" s="1"/>
  <c r="M29" i="21"/>
  <c r="M27" i="21"/>
  <c r="M32" i="20"/>
  <c r="M31" i="20"/>
  <c r="M30" i="20"/>
  <c r="M27" i="20"/>
  <c r="M29" i="20"/>
  <c r="M28" i="20"/>
  <c r="U33" i="23"/>
  <c r="T27" i="22" l="1"/>
  <c r="N28" i="20"/>
  <c r="Q28" i="20" s="1"/>
  <c r="N27" i="20"/>
  <c r="Q27" i="20" s="1"/>
  <c r="V33" i="23"/>
  <c r="V31" i="23"/>
  <c r="V34" i="23"/>
  <c r="V32" i="23"/>
  <c r="V30" i="23"/>
  <c r="V29" i="23"/>
  <c r="T28" i="22"/>
  <c r="U32" i="22"/>
  <c r="T32" i="22"/>
  <c r="T31" i="22"/>
  <c r="U31" i="22"/>
  <c r="T29" i="22"/>
  <c r="U30" i="22"/>
  <c r="T30" i="22"/>
  <c r="U27" i="22"/>
  <c r="U29" i="22"/>
  <c r="U28" i="22"/>
  <c r="N31" i="21"/>
  <c r="Q31" i="21" s="1"/>
  <c r="P31" i="21"/>
  <c r="S31" i="21" s="1"/>
  <c r="O31" i="21"/>
  <c r="R31" i="21" s="1"/>
  <c r="N29" i="21"/>
  <c r="Q29" i="21" s="1"/>
  <c r="O28" i="20"/>
  <c r="R28" i="20" s="1"/>
  <c r="P29" i="20"/>
  <c r="S29" i="20" s="1"/>
  <c r="O30" i="20"/>
  <c r="R30" i="20" s="1"/>
  <c r="P31" i="20"/>
  <c r="S31" i="20" s="1"/>
  <c r="O27" i="20"/>
  <c r="R27" i="20" s="1"/>
  <c r="P28" i="20"/>
  <c r="S28" i="20" s="1"/>
  <c r="P30" i="20"/>
  <c r="S30" i="20" s="1"/>
  <c r="N32" i="20"/>
  <c r="Q32" i="20" s="1"/>
  <c r="P27" i="20"/>
  <c r="S27" i="20" s="1"/>
  <c r="O29" i="20"/>
  <c r="R29" i="20" s="1"/>
  <c r="N30" i="20"/>
  <c r="Q30" i="20" s="1"/>
  <c r="N29" i="20"/>
  <c r="Q29" i="20" s="1"/>
  <c r="N31" i="20"/>
  <c r="Q31" i="20" s="1"/>
  <c r="O32" i="20"/>
  <c r="R32" i="20" s="1"/>
  <c r="O31" i="20"/>
  <c r="R31" i="20" s="1"/>
  <c r="P32" i="20"/>
  <c r="S32" i="20" s="1"/>
  <c r="P32" i="21"/>
  <c r="S32" i="21" s="1"/>
  <c r="P28" i="21"/>
  <c r="S28" i="21" s="1"/>
  <c r="N32" i="21"/>
  <c r="Q32" i="21" s="1"/>
  <c r="T32" i="21" s="1"/>
  <c r="N27" i="21"/>
  <c r="Q27" i="21" s="1"/>
  <c r="P27" i="21"/>
  <c r="S27" i="21" s="1"/>
  <c r="O29" i="21"/>
  <c r="R29" i="21" s="1"/>
  <c r="N30" i="21"/>
  <c r="Q30" i="21" s="1"/>
  <c r="P29" i="21"/>
  <c r="S29" i="21" s="1"/>
  <c r="O28" i="21"/>
  <c r="R28" i="21" s="1"/>
  <c r="P30" i="21"/>
  <c r="S30" i="21" s="1"/>
  <c r="O27" i="21"/>
  <c r="R27" i="21" s="1"/>
  <c r="N28" i="21"/>
  <c r="Q28" i="21" s="1"/>
  <c r="O30" i="21"/>
  <c r="R30" i="21" s="1"/>
  <c r="V28" i="22" l="1"/>
  <c r="U31" i="21"/>
  <c r="V29" i="22"/>
  <c r="V32" i="22"/>
  <c r="V30" i="22"/>
  <c r="V31" i="22"/>
  <c r="V27" i="22"/>
  <c r="T31" i="21"/>
  <c r="V31" i="21" s="1"/>
  <c r="U32" i="21"/>
  <c r="V32" i="21" s="1"/>
  <c r="U29" i="21"/>
  <c r="T29" i="21"/>
  <c r="U27" i="21"/>
  <c r="T27" i="21"/>
  <c r="U28" i="20"/>
  <c r="T28" i="21"/>
  <c r="T32" i="20"/>
  <c r="T30" i="20"/>
  <c r="T29" i="20"/>
  <c r="U28" i="21"/>
  <c r="U30" i="21"/>
  <c r="U30" i="20"/>
  <c r="U31" i="20"/>
  <c r="U27" i="20"/>
  <c r="T27" i="20"/>
  <c r="U29" i="20"/>
  <c r="U32" i="20"/>
  <c r="T31" i="20"/>
  <c r="T30" i="21"/>
  <c r="T28" i="20"/>
  <c r="V30" i="21" l="1"/>
  <c r="V28" i="20"/>
  <c r="V29" i="21"/>
  <c r="V28" i="21"/>
  <c r="V27" i="21"/>
  <c r="V32" i="20"/>
  <c r="V27" i="20"/>
  <c r="V30" i="20"/>
  <c r="V29" i="20"/>
  <c r="V31" i="20"/>
</calcChain>
</file>

<file path=xl/sharedStrings.xml><?xml version="1.0" encoding="utf-8"?>
<sst xmlns="http://schemas.openxmlformats.org/spreadsheetml/2006/main" count="527" uniqueCount="100">
  <si>
    <t>KP</t>
  </si>
  <si>
    <t>KN</t>
  </si>
  <si>
    <t xml:space="preserve">Sampel </t>
  </si>
  <si>
    <t>Average</t>
  </si>
  <si>
    <t>Cq GAPDH</t>
  </si>
  <si>
    <t>∆Cq</t>
  </si>
  <si>
    <t>∆∆Cq</t>
  </si>
  <si>
    <t>SD</t>
  </si>
  <si>
    <t>RSD</t>
  </si>
  <si>
    <t xml:space="preserve">Average </t>
  </si>
  <si>
    <t>KDMSO</t>
  </si>
  <si>
    <t>EPI1</t>
  </si>
  <si>
    <t>EPI2</t>
  </si>
  <si>
    <t>EPI3</t>
  </si>
  <si>
    <t>Cq FGF-2</t>
  </si>
  <si>
    <t>Sample</t>
  </si>
  <si>
    <t>A</t>
  </si>
  <si>
    <t>B</t>
  </si>
  <si>
    <t>C</t>
  </si>
  <si>
    <t>D</t>
  </si>
  <si>
    <t>E</t>
  </si>
  <si>
    <t>F</t>
  </si>
  <si>
    <t>G</t>
  </si>
  <si>
    <t>H</t>
  </si>
  <si>
    <t>EP1</t>
  </si>
  <si>
    <t>EP2</t>
  </si>
  <si>
    <t>EP3</t>
  </si>
  <si>
    <t>cqGPX1</t>
  </si>
  <si>
    <t>cqGAPDH</t>
  </si>
  <si>
    <t>Cq GPX1</t>
  </si>
  <si>
    <t>GPX1</t>
  </si>
  <si>
    <t>cqMMP1</t>
  </si>
  <si>
    <t>cqOL1A1</t>
  </si>
  <si>
    <t>Cq COL1A1</t>
  </si>
  <si>
    <t>Cq MMP1</t>
  </si>
  <si>
    <t xml:space="preserve">                                                                                   </t>
  </si>
  <si>
    <t>No.</t>
  </si>
  <si>
    <t>Purity (λ260/ λ280 nm)</t>
  </si>
  <si>
    <t>Gen</t>
  </si>
  <si>
    <t>Reference</t>
  </si>
  <si>
    <t>Sekuens Primer (5' - 3')</t>
  </si>
  <si>
    <t>Primer Length (bp)</t>
  </si>
  <si>
    <t>Product Length (bp)</t>
  </si>
  <si>
    <t>Tm (oC)</t>
  </si>
  <si>
    <t>GC Content (%)</t>
  </si>
  <si>
    <t>Self Complementarity</t>
  </si>
  <si>
    <t>Self 3' Complementarity</t>
  </si>
  <si>
    <r>
      <t xml:space="preserve">FGF-2 </t>
    </r>
    <r>
      <rPr>
        <i/>
        <sz val="10"/>
        <color theme="1"/>
        <rFont val="Times New Roman"/>
        <family val="1"/>
      </rPr>
      <t>(Homo Sapiens</t>
    </r>
    <r>
      <rPr>
        <sz val="10"/>
        <color theme="1"/>
        <rFont val="Times New Roman"/>
        <family val="1"/>
      </rPr>
      <t>)</t>
    </r>
  </si>
  <si>
    <t>NM_002006.6</t>
  </si>
  <si>
    <t>GGCTTCTTCCTGCGCATCCA</t>
  </si>
  <si>
    <t>GCTCTTAGCAGACATTGGAAGA</t>
  </si>
  <si>
    <r>
      <t xml:space="preserve">GPX-1 </t>
    </r>
    <r>
      <rPr>
        <i/>
        <sz val="10"/>
        <color theme="1"/>
        <rFont val="Times New Roman"/>
        <family val="1"/>
      </rPr>
      <t>(Homo Sapiens</t>
    </r>
    <r>
      <rPr>
        <sz val="10"/>
        <color theme="1"/>
        <rFont val="Times New Roman"/>
        <family val="1"/>
      </rPr>
      <t>)</t>
    </r>
  </si>
  <si>
    <t>NM_001329455.2</t>
  </si>
  <si>
    <t>CCAAGCTCATCACCTGGTCT</t>
  </si>
  <si>
    <t>TCGATGTCAATGGTCTGGAA</t>
  </si>
  <si>
    <r>
      <t xml:space="preserve">MMP-1 </t>
    </r>
    <r>
      <rPr>
        <i/>
        <sz val="10"/>
        <color theme="1"/>
        <rFont val="Times New Roman"/>
        <family val="1"/>
      </rPr>
      <t>(Homo Sapiens</t>
    </r>
    <r>
      <rPr>
        <sz val="10"/>
        <color theme="1"/>
        <rFont val="Times New Roman"/>
        <family val="1"/>
      </rPr>
      <t>)</t>
    </r>
  </si>
  <si>
    <t>NM_001145938.2</t>
  </si>
  <si>
    <t>CTGAAGGTGATGAAGCAGCC</t>
  </si>
  <si>
    <t>AGTCCAAGAGAATGGCCGAG</t>
  </si>
  <si>
    <r>
      <t xml:space="preserve">COL1A1 </t>
    </r>
    <r>
      <rPr>
        <i/>
        <sz val="10"/>
        <color theme="1"/>
        <rFont val="Times New Roman"/>
        <family val="1"/>
      </rPr>
      <t>(Homo Sapiens</t>
    </r>
    <r>
      <rPr>
        <sz val="10"/>
        <color theme="1"/>
        <rFont val="Times New Roman"/>
        <family val="1"/>
      </rPr>
      <t>)</t>
    </r>
  </si>
  <si>
    <t>XM_054315083.1</t>
  </si>
  <si>
    <t>CGGCTCCTGCTCCTCTTAG</t>
  </si>
  <si>
    <t>CACACGTCTCGGTCATGGTA</t>
  </si>
  <si>
    <r>
      <t xml:space="preserve">GAPDH </t>
    </r>
    <r>
      <rPr>
        <i/>
        <sz val="10"/>
        <color theme="1"/>
        <rFont val="Times New Roman"/>
        <family val="1"/>
      </rPr>
      <t>(Homo Sapiens</t>
    </r>
    <r>
      <rPr>
        <sz val="10"/>
        <color theme="1"/>
        <rFont val="Times New Roman"/>
        <family val="1"/>
      </rPr>
      <t>)</t>
    </r>
  </si>
  <si>
    <t>NM_001357943.2</t>
  </si>
  <si>
    <t>GGGCTGCTTTTAACTCTGGT</t>
  </si>
  <si>
    <t>TGGCAGGTTTTTCTAGACGG</t>
  </si>
  <si>
    <t>Annealing</t>
  </si>
  <si>
    <t>FGF-2</t>
  </si>
  <si>
    <t>GPX-1</t>
  </si>
  <si>
    <t>MMP-1</t>
  </si>
  <si>
    <t>COL1A1</t>
  </si>
  <si>
    <t>GAPDH</t>
  </si>
  <si>
    <t>Predenaturasi</t>
  </si>
  <si>
    <t>Denaturasi</t>
  </si>
  <si>
    <t>~</t>
  </si>
  <si>
    <t>95℃ ; 7’</t>
  </si>
  <si>
    <t>95℃ ; 30”; 40 siklus</t>
  </si>
  <si>
    <t>58℃ ; 40” ; 40 siklus</t>
  </si>
  <si>
    <t>59℃ ; 40” ; 40 siklus</t>
  </si>
  <si>
    <t>54℃ ; 40” ; 40 siklus</t>
  </si>
  <si>
    <t>57℃ ; 40” ; 40 siklus</t>
  </si>
  <si>
    <t>72℃ ; 5’</t>
  </si>
  <si>
    <t>4 ℃</t>
  </si>
  <si>
    <t>Elongasi</t>
  </si>
  <si>
    <t>Tabel Purity dan Konsentrasi (BJ Treatment EBS, BB dan EPI)</t>
  </si>
  <si>
    <t>cqFGF2</t>
  </si>
  <si>
    <t>Concentration (ng/ µl)</t>
  </si>
  <si>
    <t>NC</t>
  </si>
  <si>
    <t>PC</t>
  </si>
  <si>
    <t>PC + DMSO</t>
  </si>
  <si>
    <t>Positive Control (UV Rays for 75 minutes)</t>
  </si>
  <si>
    <t>Negative Control</t>
  </si>
  <si>
    <t>PC + Epicatechin 6.25 mg/kg BB</t>
  </si>
  <si>
    <t>PC + Epicatechin 12.5 mg/kg BB</t>
  </si>
  <si>
    <t>PC + Epicatechin 25 mg/kg BB</t>
  </si>
  <si>
    <t>DMSO</t>
  </si>
  <si>
    <t>COL1A1 gene expression</t>
  </si>
  <si>
    <t>MMP1 gene expression</t>
  </si>
  <si>
    <t>FGF-2 gene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</si>
</sst>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rgb="FF444444"/>
      <name val="Times New Roman"/>
      <family val="1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0" fillId="0" borderId="0"/>
    <xf numFmtId="0" fontId="19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1"/>
    <xf numFmtId="0" fontId="0" fillId="0" borderId="6" xfId="0" applyBorder="1"/>
    <xf numFmtId="0" fontId="0" fillId="2" borderId="6" xfId="0" applyFill="1" applyBorder="1"/>
    <xf numFmtId="0" fontId="0" fillId="3" borderId="6" xfId="0" applyFill="1" applyBorder="1"/>
    <xf numFmtId="0" fontId="0" fillId="4" borderId="6" xfId="0" applyFill="1" applyBorder="1"/>
    <xf numFmtId="0" fontId="0" fillId="5" borderId="6" xfId="0" applyFill="1" applyBorder="1"/>
    <xf numFmtId="2" fontId="3" fillId="5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6" borderId="6" xfId="0" applyFill="1" applyBorder="1"/>
    <xf numFmtId="0" fontId="0" fillId="7" borderId="6" xfId="0" applyFill="1" applyBorder="1"/>
    <xf numFmtId="2" fontId="7" fillId="5" borderId="6" xfId="0" applyNumberFormat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/>
    <xf numFmtId="0" fontId="0" fillId="3" borderId="6" xfId="0" applyFill="1" applyBorder="1" applyAlignment="1">
      <alignment horizontal="center"/>
    </xf>
    <xf numFmtId="0" fontId="0" fillId="8" borderId="6" xfId="0" applyFill="1" applyBorder="1"/>
    <xf numFmtId="0" fontId="4" fillId="2" borderId="6" xfId="0" applyFont="1" applyFill="1" applyBorder="1"/>
    <xf numFmtId="2" fontId="3" fillId="8" borderId="6" xfId="0" applyNumberFormat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2" fontId="7" fillId="8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/>
    <xf numFmtId="0" fontId="1" fillId="5" borderId="6" xfId="2" applyFill="1" applyBorder="1" applyAlignment="1">
      <alignment horizontal="center"/>
    </xf>
    <xf numFmtId="0" fontId="1" fillId="3" borderId="6" xfId="2" applyFill="1" applyBorder="1" applyAlignment="1">
      <alignment horizontal="center"/>
    </xf>
    <xf numFmtId="0" fontId="10" fillId="0" borderId="0" xfId="3"/>
    <xf numFmtId="0" fontId="11" fillId="0" borderId="6" xfId="3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6" xfId="3" applyFont="1" applyBorder="1" applyAlignment="1">
      <alignment horizontal="center" vertical="top"/>
    </xf>
    <xf numFmtId="0" fontId="13" fillId="0" borderId="0" xfId="3" applyFont="1" applyAlignment="1">
      <alignment horizontal="center" vertical="center"/>
    </xf>
    <xf numFmtId="0" fontId="13" fillId="0" borderId="0" xfId="3" applyFont="1"/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18" fillId="0" borderId="0" xfId="3" applyFont="1"/>
    <xf numFmtId="0" fontId="4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7" fillId="0" borderId="13" xfId="0" applyFont="1" applyBorder="1" applyAlignment="1">
      <alignment horizontal="justify" vertical="center" wrapText="1"/>
    </xf>
    <xf numFmtId="0" fontId="17" fillId="0" borderId="15" xfId="0" applyFont="1" applyBorder="1" applyAlignment="1">
      <alignment horizontal="justify" vertical="center" wrapText="1"/>
    </xf>
    <xf numFmtId="0" fontId="17" fillId="0" borderId="6" xfId="0" applyFont="1" applyBorder="1" applyAlignment="1">
      <alignment horizontal="center"/>
    </xf>
    <xf numFmtId="0" fontId="22" fillId="0" borderId="0" xfId="0" applyFont="1"/>
    <xf numFmtId="0" fontId="11" fillId="0" borderId="7" xfId="3" applyFont="1" applyBorder="1" applyAlignment="1">
      <alignment horizontal="center"/>
    </xf>
    <xf numFmtId="0" fontId="17" fillId="0" borderId="12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0" fontId="19" fillId="0" borderId="12" xfId="4" applyBorder="1" applyAlignment="1">
      <alignment horizontal="center" vertical="center" wrapText="1"/>
    </xf>
    <xf numFmtId="0" fontId="19" fillId="0" borderId="14" xfId="4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9" borderId="6" xfId="0" applyFill="1" applyBorder="1"/>
    <xf numFmtId="0" fontId="0" fillId="0" borderId="1" xfId="0" applyBorder="1"/>
    <xf numFmtId="0" fontId="0" fillId="2" borderId="1" xfId="0" applyFill="1" applyBorder="1"/>
    <xf numFmtId="0" fontId="0" fillId="0" borderId="6" xfId="0" applyFill="1" applyBorder="1"/>
  </cellXfs>
  <cellStyles count="5">
    <cellStyle name="Hyperlink" xfId="4" builtinId="8"/>
    <cellStyle name="Normal" xfId="0" builtinId="0"/>
    <cellStyle name="Normal 2" xfId="2" xr:uid="{00000000-0005-0000-0000-000001000000}"/>
    <cellStyle name="Normal 3" xfId="3" xr:uid="{488435E1-DF9F-48EE-B6E9-277885EAA60A}"/>
    <cellStyle name="Normal_Ekspresi CASP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entrez/viewer.fcgi?db=nucleotide&amp;id=2462553149" TargetMode="External"/><Relationship Id="rId2" Type="http://schemas.openxmlformats.org/officeDocument/2006/relationships/hyperlink" Target="https://www.ncbi.nlm.nih.gov/entrez/viewer.fcgi?db=nucleotide&amp;id=1676319433" TargetMode="External"/><Relationship Id="rId1" Type="http://schemas.openxmlformats.org/officeDocument/2006/relationships/hyperlink" Target="https://www.ncbi.nlm.nih.gov/entrez/viewer.fcgi?db=nucleotide&amp;id=1890334341" TargetMode="External"/><Relationship Id="rId4" Type="http://schemas.openxmlformats.org/officeDocument/2006/relationships/hyperlink" Target="https://www.ncbi.nlm.nih.gov/entrez/viewer.fcgi?db=nucleotide&amp;id=167644049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8AEBC-7154-4737-9901-32142F8E111F}">
  <dimension ref="A1:AI43"/>
  <sheetViews>
    <sheetView workbookViewId="0">
      <selection activeCell="C18" sqref="C18"/>
    </sheetView>
  </sheetViews>
  <sheetFormatPr defaultColWidth="9.140625" defaultRowHeight="12.75" x14ac:dyDescent="0.2"/>
  <cols>
    <col min="1" max="1" width="7.5703125" style="30" customWidth="1"/>
    <col min="2" max="2" width="17.140625" style="30" customWidth="1"/>
    <col min="3" max="3" width="20.5703125" style="30" customWidth="1"/>
    <col min="4" max="4" width="19.140625" style="30" customWidth="1"/>
    <col min="5" max="16384" width="9.140625" style="30"/>
  </cols>
  <sheetData>
    <row r="1" spans="1:35" ht="13.5" customHeight="1" x14ac:dyDescent="0.2">
      <c r="A1" s="52" t="s">
        <v>35</v>
      </c>
      <c r="B1" s="52" t="s">
        <v>35</v>
      </c>
      <c r="C1" s="52" t="s">
        <v>35</v>
      </c>
      <c r="D1" s="52" t="s">
        <v>35</v>
      </c>
      <c r="E1" s="52" t="s">
        <v>35</v>
      </c>
      <c r="F1" s="52" t="s">
        <v>35</v>
      </c>
      <c r="G1" s="52" t="s">
        <v>35</v>
      </c>
      <c r="H1" s="52" t="s">
        <v>35</v>
      </c>
      <c r="I1" s="52" t="s">
        <v>35</v>
      </c>
      <c r="J1" s="52" t="s">
        <v>35</v>
      </c>
      <c r="K1" s="52" t="s">
        <v>35</v>
      </c>
      <c r="L1" s="52" t="s">
        <v>35</v>
      </c>
      <c r="M1" s="52" t="s">
        <v>35</v>
      </c>
      <c r="N1" s="52" t="s">
        <v>35</v>
      </c>
      <c r="O1" s="52" t="s">
        <v>35</v>
      </c>
      <c r="P1" s="52" t="s">
        <v>35</v>
      </c>
      <c r="Q1" s="52" t="s">
        <v>35</v>
      </c>
      <c r="R1" s="52" t="s">
        <v>35</v>
      </c>
      <c r="S1" s="52" t="s">
        <v>35</v>
      </c>
      <c r="T1" s="52" t="s">
        <v>35</v>
      </c>
      <c r="U1" s="52" t="s">
        <v>35</v>
      </c>
      <c r="V1" s="52" t="s">
        <v>35</v>
      </c>
      <c r="W1" s="52" t="s">
        <v>35</v>
      </c>
      <c r="X1" s="52" t="s">
        <v>35</v>
      </c>
      <c r="Y1" s="52" t="s">
        <v>35</v>
      </c>
      <c r="Z1" s="52" t="s">
        <v>35</v>
      </c>
      <c r="AA1" s="52" t="s">
        <v>35</v>
      </c>
      <c r="AB1" s="52" t="s">
        <v>35</v>
      </c>
      <c r="AC1" s="52" t="s">
        <v>35</v>
      </c>
      <c r="AD1" s="52" t="s">
        <v>35</v>
      </c>
      <c r="AE1" s="52" t="s">
        <v>35</v>
      </c>
      <c r="AF1" s="52" t="s">
        <v>35</v>
      </c>
      <c r="AG1" s="52" t="s">
        <v>35</v>
      </c>
      <c r="AH1" s="52" t="s">
        <v>35</v>
      </c>
      <c r="AI1" s="52" t="s">
        <v>35</v>
      </c>
    </row>
    <row r="2" spans="1:35" x14ac:dyDescent="0.2">
      <c r="A2" s="60" t="s">
        <v>85</v>
      </c>
      <c r="B2" s="60"/>
      <c r="C2" s="60"/>
      <c r="D2" s="60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</row>
    <row r="3" spans="1:35" x14ac:dyDescent="0.2">
      <c r="A3" s="31" t="s">
        <v>36</v>
      </c>
      <c r="B3" s="31" t="s">
        <v>15</v>
      </c>
      <c r="C3" s="32" t="s">
        <v>87</v>
      </c>
      <c r="D3" s="32" t="s">
        <v>37</v>
      </c>
      <c r="E3" s="33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</row>
    <row r="4" spans="1:35" ht="15" x14ac:dyDescent="0.25">
      <c r="A4" s="34">
        <v>1</v>
      </c>
      <c r="B4" s="53" t="s">
        <v>1</v>
      </c>
      <c r="C4" s="54">
        <v>18.899999999999999</v>
      </c>
      <c r="D4" s="55">
        <v>2.2771084337349401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</row>
    <row r="5" spans="1:35" ht="15" x14ac:dyDescent="0.25">
      <c r="A5" s="34">
        <v>2</v>
      </c>
      <c r="B5" s="53" t="s">
        <v>0</v>
      </c>
      <c r="C5" s="54">
        <v>15.9</v>
      </c>
      <c r="D5" s="55">
        <v>2.12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</row>
    <row r="6" spans="1:35" ht="15" x14ac:dyDescent="0.25">
      <c r="A6" s="34">
        <v>3</v>
      </c>
      <c r="B6" s="53" t="s">
        <v>10</v>
      </c>
      <c r="C6" s="54">
        <v>12.6</v>
      </c>
      <c r="D6" s="55">
        <v>2.06557377049181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</row>
    <row r="7" spans="1:35" ht="15" x14ac:dyDescent="0.25">
      <c r="A7" s="34">
        <v>4</v>
      </c>
      <c r="B7" s="53" t="s">
        <v>11</v>
      </c>
      <c r="C7" s="54">
        <v>12.9</v>
      </c>
      <c r="D7" s="55">
        <v>1.9545454545454499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</row>
    <row r="8" spans="1:35" ht="15" x14ac:dyDescent="0.25">
      <c r="A8" s="34">
        <v>5</v>
      </c>
      <c r="B8" s="53" t="s">
        <v>12</v>
      </c>
      <c r="C8" s="54">
        <v>13.1</v>
      </c>
      <c r="D8" s="55">
        <v>1.81944444444445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</row>
    <row r="9" spans="1:35" ht="15" x14ac:dyDescent="0.25">
      <c r="A9" s="34">
        <v>6</v>
      </c>
      <c r="B9" s="53" t="s">
        <v>13</v>
      </c>
      <c r="C9" s="54">
        <v>12.5</v>
      </c>
      <c r="D9" s="55">
        <v>1.98412698412698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</row>
    <row r="10" spans="1:3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5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</row>
    <row r="12" spans="1:35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5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5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5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29" spans="1:4" x14ac:dyDescent="0.2">
      <c r="A29" s="35"/>
      <c r="B29" s="35"/>
      <c r="C29" s="35"/>
      <c r="D29" s="35"/>
    </row>
    <row r="30" spans="1:4" x14ac:dyDescent="0.2">
      <c r="A30" s="35"/>
      <c r="B30" s="35"/>
      <c r="C30" s="35"/>
      <c r="D30" s="35"/>
    </row>
    <row r="31" spans="1:4" x14ac:dyDescent="0.2">
      <c r="A31" s="35"/>
      <c r="B31" s="35"/>
      <c r="C31" s="35"/>
      <c r="D31" s="35"/>
    </row>
    <row r="32" spans="1:4" x14ac:dyDescent="0.2">
      <c r="A32" s="35"/>
      <c r="B32" s="35"/>
      <c r="C32" s="35"/>
      <c r="D32" s="35"/>
    </row>
    <row r="33" spans="1:4" x14ac:dyDescent="0.2">
      <c r="A33" s="35"/>
      <c r="B33" s="35"/>
      <c r="C33" s="35"/>
      <c r="D33" s="35"/>
    </row>
    <row r="34" spans="1:4" x14ac:dyDescent="0.2">
      <c r="A34" s="35"/>
      <c r="B34" s="35"/>
      <c r="C34" s="35"/>
      <c r="D34" s="35"/>
    </row>
    <row r="35" spans="1:4" x14ac:dyDescent="0.2">
      <c r="A35" s="35"/>
      <c r="B35" s="35"/>
      <c r="C35" s="35"/>
      <c r="D35" s="35"/>
    </row>
    <row r="36" spans="1:4" x14ac:dyDescent="0.2">
      <c r="A36" s="35"/>
      <c r="B36" s="35"/>
      <c r="C36" s="35"/>
      <c r="D36" s="35"/>
    </row>
    <row r="37" spans="1:4" x14ac:dyDescent="0.2">
      <c r="A37" s="35"/>
      <c r="B37" s="35"/>
      <c r="C37" s="35"/>
      <c r="D37" s="35"/>
    </row>
    <row r="38" spans="1:4" x14ac:dyDescent="0.2">
      <c r="A38" s="36"/>
      <c r="B38" s="36"/>
      <c r="C38" s="36"/>
      <c r="D38" s="36"/>
    </row>
    <row r="39" spans="1:4" x14ac:dyDescent="0.2">
      <c r="A39" s="36"/>
      <c r="B39" s="36"/>
      <c r="C39" s="36"/>
      <c r="D39" s="36"/>
    </row>
    <row r="40" spans="1:4" x14ac:dyDescent="0.2">
      <c r="A40" s="36"/>
      <c r="B40" s="36"/>
      <c r="C40" s="36"/>
      <c r="D40" s="36"/>
    </row>
    <row r="41" spans="1:4" x14ac:dyDescent="0.2">
      <c r="A41" s="36"/>
      <c r="B41" s="36"/>
      <c r="C41" s="36"/>
      <c r="D41" s="36"/>
    </row>
    <row r="42" spans="1:4" x14ac:dyDescent="0.2">
      <c r="A42" s="36"/>
      <c r="B42" s="36"/>
      <c r="C42" s="36"/>
      <c r="D42" s="36"/>
    </row>
    <row r="43" spans="1:4" x14ac:dyDescent="0.2">
      <c r="A43" s="36"/>
      <c r="B43" s="36"/>
      <c r="C43" s="36"/>
      <c r="D43" s="36"/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D04F5-FB42-4BD0-B246-B2A550B26C93}">
  <dimension ref="A2:I24"/>
  <sheetViews>
    <sheetView zoomScale="98" zoomScaleNormal="98" workbookViewId="0">
      <selection activeCell="A18" sqref="A18"/>
    </sheetView>
  </sheetViews>
  <sheetFormatPr defaultRowHeight="15" x14ac:dyDescent="0.25"/>
  <cols>
    <col min="1" max="1" width="17.140625" customWidth="1"/>
    <col min="2" max="2" width="17.28515625" customWidth="1"/>
    <col min="3" max="3" width="30.85546875" customWidth="1"/>
    <col min="4" max="4" width="25.5703125" customWidth="1"/>
    <col min="5" max="5" width="14.5703125" customWidth="1"/>
    <col min="6" max="6" width="24.140625" customWidth="1"/>
    <col min="7" max="7" width="9.85546875" customWidth="1"/>
    <col min="8" max="8" width="16.5703125" customWidth="1"/>
    <col min="9" max="9" width="17.140625" customWidth="1"/>
    <col min="10" max="10" width="16.5703125" customWidth="1"/>
    <col min="11" max="11" width="15" customWidth="1"/>
    <col min="12" max="12" width="14.42578125" customWidth="1"/>
  </cols>
  <sheetData>
    <row r="2" spans="1:9" ht="39" thickBot="1" x14ac:dyDescent="0.3">
      <c r="A2" s="37" t="s">
        <v>38</v>
      </c>
      <c r="B2" s="37" t="s">
        <v>39</v>
      </c>
      <c r="C2" s="37" t="s">
        <v>40</v>
      </c>
      <c r="D2" s="38" t="s">
        <v>41</v>
      </c>
      <c r="E2" s="38" t="s">
        <v>42</v>
      </c>
      <c r="F2" s="37" t="s">
        <v>43</v>
      </c>
      <c r="G2" s="38" t="s">
        <v>44</v>
      </c>
      <c r="H2" s="38" t="s">
        <v>45</v>
      </c>
      <c r="I2" s="38" t="s">
        <v>46</v>
      </c>
    </row>
    <row r="3" spans="1:9" ht="18" customHeight="1" x14ac:dyDescent="0.25">
      <c r="A3" s="61" t="s">
        <v>47</v>
      </c>
      <c r="B3" s="70" t="s">
        <v>48</v>
      </c>
      <c r="C3" s="56" t="s">
        <v>49</v>
      </c>
      <c r="D3" s="39">
        <v>20</v>
      </c>
      <c r="E3" s="66">
        <v>354</v>
      </c>
      <c r="F3" s="39">
        <v>63.16</v>
      </c>
      <c r="G3" s="39">
        <v>60</v>
      </c>
      <c r="H3" s="40">
        <v>6</v>
      </c>
      <c r="I3" s="40">
        <v>2</v>
      </c>
    </row>
    <row r="4" spans="1:9" ht="19.5" customHeight="1" thickBot="1" x14ac:dyDescent="0.3">
      <c r="A4" s="62"/>
      <c r="B4" s="71"/>
      <c r="C4" s="57" t="s">
        <v>50</v>
      </c>
      <c r="D4" s="39">
        <v>22</v>
      </c>
      <c r="E4" s="67"/>
      <c r="F4" s="39">
        <v>58.13</v>
      </c>
      <c r="G4" s="39">
        <v>45.45</v>
      </c>
      <c r="H4" s="40">
        <v>4</v>
      </c>
      <c r="I4" s="40">
        <v>2</v>
      </c>
    </row>
    <row r="5" spans="1:9" ht="14.45" customHeight="1" x14ac:dyDescent="0.25">
      <c r="A5" s="61" t="s">
        <v>51</v>
      </c>
      <c r="B5" s="63" t="s">
        <v>52</v>
      </c>
      <c r="C5" s="56" t="s">
        <v>53</v>
      </c>
      <c r="D5" s="39">
        <v>20</v>
      </c>
      <c r="E5" s="66">
        <v>127</v>
      </c>
      <c r="F5" s="39">
        <v>59.38</v>
      </c>
      <c r="G5" s="39">
        <v>55</v>
      </c>
      <c r="H5" s="40">
        <v>5</v>
      </c>
      <c r="I5" s="40">
        <v>1</v>
      </c>
    </row>
    <row r="6" spans="1:9" ht="20.45" customHeight="1" thickBot="1" x14ac:dyDescent="0.3">
      <c r="A6" s="62"/>
      <c r="B6" s="64"/>
      <c r="C6" s="57" t="s">
        <v>54</v>
      </c>
      <c r="D6" s="39">
        <v>20</v>
      </c>
      <c r="E6" s="67"/>
      <c r="F6" s="39">
        <v>56.56</v>
      </c>
      <c r="G6" s="39">
        <v>45</v>
      </c>
      <c r="H6" s="40">
        <v>4</v>
      </c>
      <c r="I6" s="40">
        <v>0</v>
      </c>
    </row>
    <row r="7" spans="1:9" x14ac:dyDescent="0.25">
      <c r="A7" s="61" t="s">
        <v>55</v>
      </c>
      <c r="B7" s="63" t="s">
        <v>56</v>
      </c>
      <c r="C7" s="56" t="s">
        <v>57</v>
      </c>
      <c r="D7" s="39">
        <v>20</v>
      </c>
      <c r="E7" s="66">
        <v>428</v>
      </c>
      <c r="F7" s="39">
        <v>58.91</v>
      </c>
      <c r="G7" s="39">
        <v>55</v>
      </c>
      <c r="H7" s="40">
        <v>3</v>
      </c>
      <c r="I7" s="40">
        <v>2</v>
      </c>
    </row>
    <row r="8" spans="1:9" ht="15.75" thickBot="1" x14ac:dyDescent="0.3">
      <c r="A8" s="62"/>
      <c r="B8" s="64"/>
      <c r="C8" s="57" t="s">
        <v>58</v>
      </c>
      <c r="D8" s="39">
        <v>20</v>
      </c>
      <c r="E8" s="67"/>
      <c r="F8" s="39">
        <v>59.46</v>
      </c>
      <c r="G8" s="39">
        <v>55</v>
      </c>
      <c r="H8" s="40">
        <v>4</v>
      </c>
      <c r="I8" s="40">
        <v>0</v>
      </c>
    </row>
    <row r="9" spans="1:9" ht="20.100000000000001" customHeight="1" x14ac:dyDescent="0.25">
      <c r="A9" s="61" t="s">
        <v>59</v>
      </c>
      <c r="B9" s="63" t="s">
        <v>60</v>
      </c>
      <c r="C9" s="56" t="s">
        <v>61</v>
      </c>
      <c r="D9" s="42">
        <v>19</v>
      </c>
      <c r="E9" s="68">
        <v>137</v>
      </c>
      <c r="F9" s="42">
        <v>59.26</v>
      </c>
      <c r="G9" s="42">
        <v>63.16</v>
      </c>
      <c r="H9" s="43">
        <v>3</v>
      </c>
      <c r="I9" s="43">
        <v>3</v>
      </c>
    </row>
    <row r="10" spans="1:9" ht="18.95" customHeight="1" thickBot="1" x14ac:dyDescent="0.3">
      <c r="A10" s="62"/>
      <c r="B10" s="64"/>
      <c r="C10" s="57" t="s">
        <v>62</v>
      </c>
      <c r="D10" s="41">
        <v>20</v>
      </c>
      <c r="E10" s="69"/>
      <c r="F10" s="41">
        <v>59.48</v>
      </c>
      <c r="G10" s="41">
        <v>55</v>
      </c>
      <c r="H10" s="44">
        <v>4</v>
      </c>
      <c r="I10" s="44">
        <v>2</v>
      </c>
    </row>
    <row r="11" spans="1:9" ht="15" customHeight="1" x14ac:dyDescent="0.25">
      <c r="A11" s="61" t="s">
        <v>63</v>
      </c>
      <c r="B11" s="63" t="s">
        <v>64</v>
      </c>
      <c r="C11" s="56" t="s">
        <v>65</v>
      </c>
      <c r="D11" s="45">
        <v>20</v>
      </c>
      <c r="E11" s="65">
        <v>648</v>
      </c>
      <c r="F11" s="45">
        <v>58.09</v>
      </c>
      <c r="G11" s="46">
        <v>50</v>
      </c>
      <c r="H11" s="47">
        <v>4</v>
      </c>
      <c r="I11" s="47">
        <v>1</v>
      </c>
    </row>
    <row r="12" spans="1:9" ht="15.75" thickBot="1" x14ac:dyDescent="0.3">
      <c r="A12" s="62"/>
      <c r="B12" s="64"/>
      <c r="C12" s="57" t="s">
        <v>66</v>
      </c>
      <c r="D12" s="48">
        <v>20</v>
      </c>
      <c r="E12" s="65"/>
      <c r="F12" s="48">
        <v>57.82</v>
      </c>
      <c r="G12" s="48">
        <v>50</v>
      </c>
      <c r="H12" s="49">
        <v>6</v>
      </c>
      <c r="I12" s="49">
        <v>1</v>
      </c>
    </row>
    <row r="13" spans="1:9" x14ac:dyDescent="0.25">
      <c r="A13" s="50"/>
      <c r="B13" s="50"/>
      <c r="C13" s="50"/>
      <c r="D13" s="50"/>
      <c r="E13" s="50"/>
      <c r="F13" s="50"/>
      <c r="G13" s="50"/>
      <c r="H13" s="50"/>
    </row>
    <row r="14" spans="1:9" x14ac:dyDescent="0.25">
      <c r="B14" s="50"/>
    </row>
    <row r="15" spans="1:9" x14ac:dyDescent="0.25">
      <c r="A15" s="51" t="s">
        <v>38</v>
      </c>
      <c r="B15" s="58" t="s">
        <v>73</v>
      </c>
      <c r="C15" s="51" t="s">
        <v>74</v>
      </c>
      <c r="D15" s="51" t="s">
        <v>67</v>
      </c>
      <c r="E15" s="51" t="s">
        <v>84</v>
      </c>
      <c r="F15" s="51" t="s">
        <v>75</v>
      </c>
    </row>
    <row r="16" spans="1:9" ht="15" customHeight="1" x14ac:dyDescent="0.25">
      <c r="A16" s="58" t="s">
        <v>68</v>
      </c>
      <c r="B16" s="51" t="s">
        <v>76</v>
      </c>
      <c r="C16" s="51" t="s">
        <v>77</v>
      </c>
      <c r="D16" s="51" t="s">
        <v>78</v>
      </c>
      <c r="E16" s="51" t="s">
        <v>82</v>
      </c>
      <c r="F16" s="51" t="s">
        <v>83</v>
      </c>
    </row>
    <row r="17" spans="1:6" x14ac:dyDescent="0.25">
      <c r="A17" s="51" t="s">
        <v>69</v>
      </c>
      <c r="B17" s="51" t="s">
        <v>76</v>
      </c>
      <c r="C17" s="51" t="s">
        <v>77</v>
      </c>
      <c r="D17" s="51" t="s">
        <v>79</v>
      </c>
      <c r="E17" s="51" t="s">
        <v>82</v>
      </c>
      <c r="F17" s="51" t="s">
        <v>83</v>
      </c>
    </row>
    <row r="18" spans="1:6" ht="15" customHeight="1" x14ac:dyDescent="0.25">
      <c r="A18" s="51" t="s">
        <v>70</v>
      </c>
      <c r="B18" s="51" t="s">
        <v>76</v>
      </c>
      <c r="C18" s="51" t="s">
        <v>77</v>
      </c>
      <c r="D18" s="51" t="s">
        <v>80</v>
      </c>
      <c r="E18" s="51" t="s">
        <v>82</v>
      </c>
      <c r="F18" s="51" t="s">
        <v>83</v>
      </c>
    </row>
    <row r="19" spans="1:6" x14ac:dyDescent="0.25">
      <c r="A19" s="51" t="s">
        <v>71</v>
      </c>
      <c r="B19" s="51" t="s">
        <v>76</v>
      </c>
      <c r="C19" s="51" t="s">
        <v>77</v>
      </c>
      <c r="D19" s="51" t="s">
        <v>81</v>
      </c>
      <c r="E19" s="51" t="s">
        <v>82</v>
      </c>
      <c r="F19" s="51" t="s">
        <v>83</v>
      </c>
    </row>
    <row r="20" spans="1:6" ht="15" customHeight="1" x14ac:dyDescent="0.25">
      <c r="A20" s="51" t="s">
        <v>72</v>
      </c>
      <c r="B20" s="51" t="s">
        <v>76</v>
      </c>
      <c r="C20" s="51" t="s">
        <v>77</v>
      </c>
      <c r="D20" s="51" t="s">
        <v>78</v>
      </c>
      <c r="E20" s="51" t="s">
        <v>82</v>
      </c>
      <c r="F20" s="51" t="s">
        <v>83</v>
      </c>
    </row>
    <row r="22" spans="1:6" ht="15" customHeight="1" x14ac:dyDescent="0.25"/>
    <row r="24" spans="1:6" ht="15" customHeight="1" x14ac:dyDescent="0.25"/>
  </sheetData>
  <mergeCells count="15">
    <mergeCell ref="A3:A4"/>
    <mergeCell ref="B3:B4"/>
    <mergeCell ref="E3:E4"/>
    <mergeCell ref="A5:A6"/>
    <mergeCell ref="B5:B6"/>
    <mergeCell ref="E5:E6"/>
    <mergeCell ref="A11:A12"/>
    <mergeCell ref="B11:B12"/>
    <mergeCell ref="E11:E12"/>
    <mergeCell ref="A7:A8"/>
    <mergeCell ref="B7:B8"/>
    <mergeCell ref="E7:E8"/>
    <mergeCell ref="A9:A10"/>
    <mergeCell ref="B9:B10"/>
    <mergeCell ref="E9:E10"/>
  </mergeCells>
  <hyperlinks>
    <hyperlink ref="B5" r:id="rId1" display="https://www.ncbi.nlm.nih.gov/entrez/viewer.fcgi?db=nucleotide&amp;id=1890334341" xr:uid="{DBC4AED4-ABCF-4B36-8188-B8851F99B0A1}"/>
    <hyperlink ref="B7" r:id="rId2" display="https://www.ncbi.nlm.nih.gov/entrez/viewer.fcgi?db=nucleotide&amp;id=1676319433" xr:uid="{3D81E1EC-66EF-42A7-96A6-C7A847B1F554}"/>
    <hyperlink ref="B9" r:id="rId3" display="https://www.ncbi.nlm.nih.gov/entrez/viewer.fcgi?db=nucleotide&amp;id=2462553149" xr:uid="{2CDFAB46-FB49-49CB-850A-15505222F810}"/>
    <hyperlink ref="B11" r:id="rId4" display="https://www.ncbi.nlm.nih.gov/entrez/viewer.fcgi?db=nucleotide&amp;id=1676440496" xr:uid="{56D6FC71-2C61-4DC7-BF75-8F32AA1F1D1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48"/>
  <sheetViews>
    <sheetView zoomScale="60" zoomScaleNormal="60" workbookViewId="0">
      <pane xSplit="1" topLeftCell="B1" activePane="topRight" state="frozen"/>
      <selection pane="topRight" activeCell="I1" sqref="I1"/>
    </sheetView>
  </sheetViews>
  <sheetFormatPr defaultRowHeight="15" x14ac:dyDescent="0.25"/>
  <cols>
    <col min="1" max="1" width="11.85546875" customWidth="1"/>
    <col min="2" max="2" width="8.42578125" customWidth="1"/>
    <col min="3" max="3" width="8.85546875" customWidth="1"/>
    <col min="4" max="4" width="8.140625" customWidth="1"/>
    <col min="5" max="5" width="7.42578125" customWidth="1"/>
    <col min="6" max="6" width="7.140625" customWidth="1"/>
    <col min="7" max="7" width="6.85546875" customWidth="1"/>
    <col min="8" max="8" width="6.7109375" customWidth="1"/>
    <col min="9" max="9" width="7.85546875" customWidth="1"/>
    <col min="10" max="10" width="6.7109375" customWidth="1"/>
    <col min="11" max="11" width="6.42578125" customWidth="1"/>
    <col min="12" max="12" width="7.85546875" customWidth="1"/>
    <col min="13" max="13" width="7.140625" customWidth="1"/>
    <col min="14" max="14" width="7.5703125" customWidth="1"/>
    <col min="15" max="15" width="7.28515625" customWidth="1"/>
    <col min="16" max="16" width="7.5703125" customWidth="1"/>
    <col min="17" max="17" width="6.42578125" customWidth="1"/>
    <col min="18" max="18" width="5.85546875" customWidth="1"/>
    <col min="19" max="19" width="6" customWidth="1"/>
    <col min="20" max="20" width="6.5703125" customWidth="1"/>
    <col min="21" max="21" width="6.140625" customWidth="1"/>
    <col min="22" max="22" width="6.85546875" customWidth="1"/>
  </cols>
  <sheetData>
    <row r="2" spans="1:31" x14ac:dyDescent="0.25">
      <c r="P2" s="72" t="s">
        <v>27</v>
      </c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31" x14ac:dyDescent="0.25">
      <c r="A3" s="6" t="s">
        <v>15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P3" s="6" t="s">
        <v>15</v>
      </c>
      <c r="Q3" s="6">
        <v>1</v>
      </c>
      <c r="R3" s="6">
        <v>2</v>
      </c>
      <c r="S3" s="6">
        <v>3</v>
      </c>
      <c r="T3" s="6">
        <v>4</v>
      </c>
      <c r="U3" s="6">
        <v>5</v>
      </c>
      <c r="V3" s="6">
        <v>6</v>
      </c>
      <c r="W3" s="6">
        <v>7</v>
      </c>
      <c r="X3" s="6">
        <v>8</v>
      </c>
      <c r="Y3" s="6">
        <v>9</v>
      </c>
      <c r="Z3" s="6">
        <v>10</v>
      </c>
      <c r="AA3" s="6">
        <v>11</v>
      </c>
      <c r="AB3" s="6">
        <v>12</v>
      </c>
      <c r="AD3" s="59"/>
      <c r="AE3" s="59"/>
    </row>
    <row r="4" spans="1:31" x14ac:dyDescent="0.25">
      <c r="A4" s="6" t="s">
        <v>16</v>
      </c>
      <c r="B4" s="7" t="s">
        <v>24</v>
      </c>
      <c r="C4" s="7" t="s">
        <v>24</v>
      </c>
      <c r="D4" s="7" t="s">
        <v>24</v>
      </c>
      <c r="E4" s="80"/>
      <c r="F4" s="80"/>
      <c r="G4" s="80"/>
      <c r="H4" s="80"/>
      <c r="I4" s="5"/>
      <c r="J4" s="5"/>
      <c r="K4" s="5"/>
      <c r="L4" s="5"/>
      <c r="M4" s="5"/>
      <c r="P4" s="6" t="s">
        <v>16</v>
      </c>
      <c r="Q4" s="14">
        <v>31.06</v>
      </c>
      <c r="R4" s="14">
        <v>31.92</v>
      </c>
      <c r="S4" s="14">
        <v>30.89</v>
      </c>
      <c r="T4" s="5"/>
      <c r="U4" s="5"/>
      <c r="V4" s="5"/>
      <c r="W4" s="5"/>
      <c r="X4" s="5"/>
      <c r="Y4" s="5"/>
      <c r="Z4" s="5"/>
      <c r="AA4" s="5"/>
      <c r="AB4" s="5"/>
      <c r="AD4" s="59"/>
      <c r="AE4" s="59"/>
    </row>
    <row r="5" spans="1:31" x14ac:dyDescent="0.25">
      <c r="A5" s="6" t="s">
        <v>17</v>
      </c>
      <c r="B5" s="7" t="s">
        <v>25</v>
      </c>
      <c r="C5" s="7" t="s">
        <v>25</v>
      </c>
      <c r="D5" s="7" t="s">
        <v>25</v>
      </c>
      <c r="E5" s="80"/>
      <c r="F5" s="80"/>
      <c r="G5" s="80"/>
      <c r="H5" s="80"/>
      <c r="I5" s="5"/>
      <c r="J5" s="5"/>
      <c r="K5" s="5"/>
      <c r="L5" s="5"/>
      <c r="M5" s="5"/>
      <c r="P5" s="6" t="s">
        <v>17</v>
      </c>
      <c r="Q5" s="14">
        <v>30.08</v>
      </c>
      <c r="R5" s="14">
        <v>31.17</v>
      </c>
      <c r="S5" s="14">
        <v>30.07</v>
      </c>
      <c r="T5" s="5"/>
      <c r="U5" s="5"/>
      <c r="V5" s="5"/>
      <c r="W5" s="5"/>
      <c r="X5" s="5"/>
      <c r="Y5" s="5"/>
      <c r="Z5" s="5"/>
      <c r="AA5" s="5"/>
      <c r="AB5" s="5"/>
      <c r="AD5" s="59"/>
      <c r="AE5" s="59"/>
    </row>
    <row r="6" spans="1:31" x14ac:dyDescent="0.25">
      <c r="A6" s="6" t="s">
        <v>18</v>
      </c>
      <c r="B6" s="7" t="s">
        <v>26</v>
      </c>
      <c r="C6" s="7" t="s">
        <v>26</v>
      </c>
      <c r="D6" s="7" t="s">
        <v>26</v>
      </c>
      <c r="E6" s="80"/>
      <c r="F6" s="80"/>
      <c r="G6" s="80"/>
      <c r="H6" s="80"/>
      <c r="I6" s="5"/>
      <c r="J6" s="5"/>
      <c r="K6" s="5"/>
      <c r="L6" s="5"/>
      <c r="M6" s="5"/>
      <c r="P6" s="6" t="s">
        <v>18</v>
      </c>
      <c r="Q6" s="14">
        <v>29.55</v>
      </c>
      <c r="R6" s="14">
        <v>29.75</v>
      </c>
      <c r="S6" s="14">
        <v>29.9</v>
      </c>
      <c r="T6" s="5"/>
      <c r="U6" s="5"/>
      <c r="V6" s="5"/>
      <c r="W6" s="5"/>
      <c r="X6" s="5"/>
      <c r="Y6" s="5"/>
      <c r="Z6" s="5"/>
      <c r="AA6" s="5"/>
      <c r="AB6" s="5"/>
      <c r="AD6" s="59"/>
      <c r="AE6" s="59"/>
    </row>
    <row r="7" spans="1:31" x14ac:dyDescent="0.25">
      <c r="A7" s="6" t="s">
        <v>19</v>
      </c>
      <c r="B7" s="8" t="s">
        <v>88</v>
      </c>
      <c r="C7" s="8" t="s">
        <v>88</v>
      </c>
      <c r="D7" s="8" t="s">
        <v>88</v>
      </c>
      <c r="E7" s="80"/>
      <c r="F7" s="80"/>
      <c r="G7" s="80"/>
      <c r="H7" s="80"/>
      <c r="I7" s="5"/>
      <c r="J7" s="5"/>
      <c r="K7" s="5"/>
      <c r="L7" s="5"/>
      <c r="M7" s="5"/>
      <c r="P7" s="6" t="s">
        <v>19</v>
      </c>
      <c r="Q7" s="9">
        <v>30.01</v>
      </c>
      <c r="R7" s="9">
        <v>35.01</v>
      </c>
      <c r="S7" s="9">
        <v>35.07</v>
      </c>
      <c r="T7" s="5"/>
      <c r="U7" s="5"/>
      <c r="V7" s="5"/>
      <c r="W7" s="5"/>
      <c r="X7" s="5"/>
      <c r="Y7" s="5"/>
      <c r="Z7" s="5"/>
      <c r="AA7" s="5"/>
      <c r="AB7" s="5"/>
      <c r="AD7" s="59"/>
      <c r="AE7" s="59"/>
    </row>
    <row r="8" spans="1:31" x14ac:dyDescent="0.25">
      <c r="A8" s="6" t="s">
        <v>20</v>
      </c>
      <c r="B8" s="8" t="s">
        <v>89</v>
      </c>
      <c r="C8" s="8" t="s">
        <v>89</v>
      </c>
      <c r="D8" s="8" t="s">
        <v>89</v>
      </c>
      <c r="E8" s="80"/>
      <c r="F8" s="80"/>
      <c r="G8" s="80"/>
      <c r="H8" s="80"/>
      <c r="I8" s="5"/>
      <c r="J8" s="5"/>
      <c r="K8" s="5"/>
      <c r="L8" s="5"/>
      <c r="M8" s="5"/>
      <c r="P8" s="6" t="s">
        <v>20</v>
      </c>
      <c r="Q8" s="9">
        <v>33.020000000000003</v>
      </c>
      <c r="R8" s="9">
        <v>32.479999999999997</v>
      </c>
      <c r="S8" s="9">
        <v>33.270000000000003</v>
      </c>
      <c r="T8" s="5"/>
      <c r="U8" s="5"/>
      <c r="V8" s="5"/>
      <c r="W8" s="5"/>
      <c r="X8" s="5"/>
      <c r="Y8" s="5"/>
      <c r="Z8" s="5"/>
      <c r="AA8" s="5"/>
      <c r="AB8" s="5"/>
      <c r="AD8" s="59"/>
      <c r="AE8" s="59"/>
    </row>
    <row r="9" spans="1:31" x14ac:dyDescent="0.25">
      <c r="A9" s="6" t="s">
        <v>21</v>
      </c>
      <c r="B9" s="8" t="s">
        <v>96</v>
      </c>
      <c r="C9" s="8" t="s">
        <v>96</v>
      </c>
      <c r="D9" s="8" t="s">
        <v>96</v>
      </c>
      <c r="E9" s="80"/>
      <c r="F9" s="80"/>
      <c r="G9" s="80"/>
      <c r="H9" s="80"/>
      <c r="I9" s="5"/>
      <c r="J9" s="5"/>
      <c r="K9" s="5"/>
      <c r="L9" s="5"/>
      <c r="M9" s="5"/>
      <c r="P9" s="6" t="s">
        <v>21</v>
      </c>
      <c r="Q9" s="9">
        <v>32.71</v>
      </c>
      <c r="R9" s="9">
        <v>32.64</v>
      </c>
      <c r="S9" s="9">
        <v>33.18</v>
      </c>
      <c r="T9" s="5"/>
      <c r="U9" s="5"/>
      <c r="V9" s="5"/>
      <c r="W9" s="5"/>
      <c r="X9" s="5"/>
      <c r="Y9" s="5"/>
      <c r="Z9" s="5"/>
      <c r="AA9" s="5"/>
      <c r="AB9" s="5"/>
      <c r="AD9" s="59" t="s">
        <v>11</v>
      </c>
      <c r="AE9" s="59" t="s">
        <v>93</v>
      </c>
    </row>
    <row r="10" spans="1:31" x14ac:dyDescent="0.25">
      <c r="A10" s="6" t="s">
        <v>22</v>
      </c>
      <c r="B10" s="5"/>
      <c r="C10" s="5"/>
      <c r="D10" s="5"/>
      <c r="E10" s="80"/>
      <c r="F10" s="80"/>
      <c r="G10" s="80"/>
      <c r="H10" s="80"/>
      <c r="I10" s="5"/>
      <c r="J10" s="5"/>
      <c r="K10" s="5"/>
      <c r="L10" s="5"/>
      <c r="M10" s="5"/>
      <c r="P10" s="6" t="s">
        <v>22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59" t="s">
        <v>12</v>
      </c>
      <c r="AE10" s="59" t="s">
        <v>94</v>
      </c>
    </row>
    <row r="11" spans="1:31" x14ac:dyDescent="0.25">
      <c r="A11" s="6" t="s">
        <v>23</v>
      </c>
      <c r="B11" s="5"/>
      <c r="C11" s="5"/>
      <c r="D11" s="5"/>
      <c r="E11" s="80"/>
      <c r="F11" s="80"/>
      <c r="G11" s="80"/>
      <c r="H11" s="80"/>
      <c r="I11" s="5"/>
      <c r="J11" s="5"/>
      <c r="K11" s="5"/>
      <c r="L11" s="5"/>
      <c r="M11" s="5"/>
      <c r="P11" s="6" t="s">
        <v>23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D11" s="59" t="s">
        <v>13</v>
      </c>
      <c r="AE11" s="59" t="s">
        <v>95</v>
      </c>
    </row>
    <row r="12" spans="1:31" x14ac:dyDescent="0.25">
      <c r="AD12" s="59" t="s">
        <v>88</v>
      </c>
      <c r="AE12" s="59" t="s">
        <v>92</v>
      </c>
    </row>
    <row r="13" spans="1:31" x14ac:dyDescent="0.25">
      <c r="P13" s="72" t="s">
        <v>28</v>
      </c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D13" s="59" t="s">
        <v>89</v>
      </c>
      <c r="AE13" s="59" t="s">
        <v>91</v>
      </c>
    </row>
    <row r="14" spans="1:31" x14ac:dyDescent="0.25">
      <c r="A14" s="6" t="s">
        <v>15</v>
      </c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P14" s="6" t="s">
        <v>15</v>
      </c>
      <c r="Q14" s="6">
        <v>1</v>
      </c>
      <c r="R14" s="6">
        <v>2</v>
      </c>
      <c r="S14" s="6">
        <v>3</v>
      </c>
      <c r="T14" s="6">
        <v>4</v>
      </c>
      <c r="U14" s="6">
        <v>5</v>
      </c>
      <c r="V14" s="6">
        <v>6</v>
      </c>
      <c r="W14" s="6">
        <v>7</v>
      </c>
      <c r="X14" s="6">
        <v>8</v>
      </c>
      <c r="Y14" s="6">
        <v>9</v>
      </c>
      <c r="Z14" s="6">
        <v>10</v>
      </c>
      <c r="AA14" s="6">
        <v>11</v>
      </c>
      <c r="AB14" s="6">
        <v>12</v>
      </c>
      <c r="AD14" s="59" t="s">
        <v>10</v>
      </c>
      <c r="AE14" s="59" t="s">
        <v>90</v>
      </c>
    </row>
    <row r="15" spans="1:31" x14ac:dyDescent="0.25">
      <c r="A15" s="6" t="s">
        <v>16</v>
      </c>
      <c r="B15" s="7" t="s">
        <v>24</v>
      </c>
      <c r="C15" s="7" t="s">
        <v>24</v>
      </c>
      <c r="D15" s="7" t="s">
        <v>24</v>
      </c>
      <c r="E15" s="80"/>
      <c r="F15" s="80"/>
      <c r="G15" s="80"/>
      <c r="H15" s="80"/>
      <c r="I15" s="5"/>
      <c r="J15" s="5"/>
      <c r="K15" s="5"/>
      <c r="L15" s="5"/>
      <c r="M15" s="5"/>
      <c r="P15" s="6" t="s">
        <v>16</v>
      </c>
      <c r="Q15" s="13">
        <v>31.47</v>
      </c>
      <c r="R15" s="13">
        <v>31.97</v>
      </c>
      <c r="S15" s="13">
        <v>30.87</v>
      </c>
      <c r="T15" s="5"/>
      <c r="U15" s="5"/>
      <c r="V15" s="5"/>
      <c r="W15" s="5"/>
      <c r="X15" s="5"/>
      <c r="Y15" s="5"/>
      <c r="Z15" s="5"/>
      <c r="AA15" s="5"/>
      <c r="AB15" s="5"/>
    </row>
    <row r="16" spans="1:31" x14ac:dyDescent="0.25">
      <c r="A16" s="6" t="s">
        <v>17</v>
      </c>
      <c r="B16" s="7" t="s">
        <v>25</v>
      </c>
      <c r="C16" s="7" t="s">
        <v>25</v>
      </c>
      <c r="D16" s="7" t="s">
        <v>25</v>
      </c>
      <c r="E16" s="80"/>
      <c r="F16" s="80"/>
      <c r="G16" s="80"/>
      <c r="H16" s="80"/>
      <c r="I16" s="5"/>
      <c r="J16" s="5"/>
      <c r="K16" s="5"/>
      <c r="L16" s="5"/>
      <c r="M16" s="5"/>
      <c r="P16" s="6" t="s">
        <v>17</v>
      </c>
      <c r="Q16" s="13">
        <v>30.9</v>
      </c>
      <c r="R16" s="13">
        <v>31.47</v>
      </c>
      <c r="S16" s="13">
        <v>30.92</v>
      </c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5">
      <c r="A17" s="6" t="s">
        <v>18</v>
      </c>
      <c r="B17" s="7" t="s">
        <v>26</v>
      </c>
      <c r="C17" s="7" t="s">
        <v>26</v>
      </c>
      <c r="D17" s="7" t="s">
        <v>26</v>
      </c>
      <c r="E17" s="80"/>
      <c r="F17" s="80"/>
      <c r="G17" s="80"/>
      <c r="H17" s="80"/>
      <c r="I17" s="5"/>
      <c r="J17" s="5"/>
      <c r="K17" s="5"/>
      <c r="L17" s="5"/>
      <c r="M17" s="5"/>
      <c r="P17" s="6" t="s">
        <v>18</v>
      </c>
      <c r="Q17" s="13">
        <v>31.11</v>
      </c>
      <c r="R17" s="13">
        <v>30.99</v>
      </c>
      <c r="S17" s="13">
        <v>31.22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5">
      <c r="A18" s="6" t="s">
        <v>19</v>
      </c>
      <c r="B18" s="9" t="s">
        <v>88</v>
      </c>
      <c r="C18" s="9" t="s">
        <v>88</v>
      </c>
      <c r="D18" s="9" t="s">
        <v>88</v>
      </c>
      <c r="E18" s="80"/>
      <c r="F18" s="80"/>
      <c r="G18" s="80"/>
      <c r="H18" s="80"/>
      <c r="I18" s="5"/>
      <c r="J18" s="5"/>
      <c r="K18" s="5"/>
      <c r="L18" s="5"/>
      <c r="M18" s="5"/>
      <c r="P18" s="6" t="s">
        <v>19</v>
      </c>
      <c r="Q18" s="6">
        <v>32.090000000000003</v>
      </c>
      <c r="R18" s="6">
        <v>36.74</v>
      </c>
      <c r="S18" s="6">
        <v>37.159999999999997</v>
      </c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5">
      <c r="A19" s="6" t="s">
        <v>20</v>
      </c>
      <c r="B19" s="9" t="s">
        <v>89</v>
      </c>
      <c r="C19" s="9" t="s">
        <v>89</v>
      </c>
      <c r="D19" s="9" t="s">
        <v>89</v>
      </c>
      <c r="E19" s="80"/>
      <c r="F19" s="80"/>
      <c r="G19" s="80"/>
      <c r="H19" s="80"/>
      <c r="I19" s="5"/>
      <c r="J19" s="5"/>
      <c r="K19" s="5"/>
      <c r="L19" s="5"/>
      <c r="M19" s="5"/>
      <c r="P19" s="6" t="s">
        <v>20</v>
      </c>
      <c r="Q19" s="6">
        <v>31.5</v>
      </c>
      <c r="R19" s="6">
        <v>30.91</v>
      </c>
      <c r="S19" s="6">
        <v>31.45</v>
      </c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5">
      <c r="A20" s="6" t="s">
        <v>21</v>
      </c>
      <c r="B20" s="9" t="s">
        <v>96</v>
      </c>
      <c r="C20" s="9" t="s">
        <v>96</v>
      </c>
      <c r="D20" s="9" t="s">
        <v>96</v>
      </c>
      <c r="E20" s="80"/>
      <c r="F20" s="80"/>
      <c r="G20" s="80"/>
      <c r="H20" s="80"/>
      <c r="I20" s="5"/>
      <c r="J20" s="5"/>
      <c r="K20" s="5"/>
      <c r="L20" s="5"/>
      <c r="M20" s="5"/>
      <c r="P20" s="6" t="s">
        <v>21</v>
      </c>
      <c r="Q20" s="6">
        <v>31.03</v>
      </c>
      <c r="R20" s="6">
        <v>31.32</v>
      </c>
      <c r="S20" s="6">
        <v>31.65</v>
      </c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A21" s="6" t="s">
        <v>22</v>
      </c>
      <c r="B21" s="5"/>
      <c r="C21" s="5"/>
      <c r="D21" s="5"/>
      <c r="E21" s="80"/>
      <c r="F21" s="80"/>
      <c r="G21" s="80"/>
      <c r="H21" s="80"/>
      <c r="I21" s="5"/>
      <c r="J21" s="5"/>
      <c r="K21" s="5"/>
      <c r="L21" s="5"/>
      <c r="M21" s="5"/>
      <c r="P21" s="6" t="s">
        <v>22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A22" s="6" t="s">
        <v>23</v>
      </c>
      <c r="B22" s="5"/>
      <c r="C22" s="5"/>
      <c r="D22" s="5"/>
      <c r="E22" s="80"/>
      <c r="F22" s="80"/>
      <c r="G22" s="80"/>
      <c r="H22" s="80"/>
      <c r="I22" s="5"/>
      <c r="J22" s="5"/>
      <c r="K22" s="5"/>
      <c r="L22" s="5"/>
      <c r="M22" s="5"/>
      <c r="P22" s="6" t="s">
        <v>23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5" spans="1:28" x14ac:dyDescent="0.25">
      <c r="A25" s="73" t="s">
        <v>15</v>
      </c>
      <c r="B25" s="73" t="s">
        <v>29</v>
      </c>
      <c r="C25" s="73"/>
      <c r="D25" s="73"/>
      <c r="E25" s="73" t="s">
        <v>3</v>
      </c>
      <c r="F25" s="73" t="s">
        <v>4</v>
      </c>
      <c r="G25" s="73"/>
      <c r="H25" s="73"/>
      <c r="I25" s="73" t="s">
        <v>3</v>
      </c>
      <c r="J25" s="73" t="s">
        <v>5</v>
      </c>
      <c r="K25" s="73"/>
      <c r="L25" s="73"/>
      <c r="M25" s="73" t="s">
        <v>9</v>
      </c>
      <c r="N25" s="73" t="s">
        <v>6</v>
      </c>
      <c r="O25" s="73"/>
      <c r="P25" s="73"/>
      <c r="Q25" s="73" t="s">
        <v>30</v>
      </c>
      <c r="R25" s="73"/>
      <c r="S25" s="73"/>
      <c r="T25" s="73" t="s">
        <v>3</v>
      </c>
      <c r="U25" s="73" t="s">
        <v>7</v>
      </c>
      <c r="V25" s="73" t="s">
        <v>8</v>
      </c>
    </row>
    <row r="26" spans="1:28" x14ac:dyDescent="0.25">
      <c r="A26" s="73"/>
      <c r="B26" s="12">
        <v>1</v>
      </c>
      <c r="C26" s="12">
        <v>2</v>
      </c>
      <c r="D26" s="12">
        <v>3</v>
      </c>
      <c r="E26" s="73"/>
      <c r="F26" s="12">
        <v>1</v>
      </c>
      <c r="G26" s="12">
        <v>2</v>
      </c>
      <c r="H26" s="12">
        <v>3</v>
      </c>
      <c r="I26" s="73"/>
      <c r="J26" s="12">
        <v>1</v>
      </c>
      <c r="K26" s="12">
        <v>2</v>
      </c>
      <c r="L26" s="12">
        <v>3</v>
      </c>
      <c r="M26" s="73"/>
      <c r="N26" s="12">
        <v>1</v>
      </c>
      <c r="O26" s="12">
        <v>2</v>
      </c>
      <c r="P26" s="12">
        <v>3</v>
      </c>
      <c r="Q26" s="12">
        <v>1</v>
      </c>
      <c r="R26" s="12">
        <v>2</v>
      </c>
      <c r="S26" s="12">
        <v>3</v>
      </c>
      <c r="T26" s="73"/>
      <c r="U26" s="73"/>
      <c r="V26" s="73"/>
    </row>
    <row r="27" spans="1:28" x14ac:dyDescent="0.25">
      <c r="A27" s="9" t="s">
        <v>88</v>
      </c>
      <c r="B27" s="16">
        <f>Q7</f>
        <v>30.01</v>
      </c>
      <c r="C27" s="16">
        <f>R7</f>
        <v>35.01</v>
      </c>
      <c r="D27" s="16">
        <f>S7</f>
        <v>35.07</v>
      </c>
      <c r="E27" s="10">
        <f t="shared" ref="E27:E29" si="0">AVERAGE(B27:D27)</f>
        <v>33.363333333333337</v>
      </c>
      <c r="F27" s="16">
        <f>Q18</f>
        <v>32.090000000000003</v>
      </c>
      <c r="G27" s="16">
        <f>R18</f>
        <v>36.74</v>
      </c>
      <c r="H27" s="16">
        <f>S18</f>
        <v>37.159999999999997</v>
      </c>
      <c r="I27" s="10">
        <f>AVERAGE(F27:H27)</f>
        <v>35.330000000000005</v>
      </c>
      <c r="J27" s="11">
        <f t="shared" ref="J27:J29" si="1">B27-F27</f>
        <v>-2.0800000000000018</v>
      </c>
      <c r="K27" s="11">
        <f t="shared" ref="K27:L29" si="2">C27-G27</f>
        <v>-1.730000000000004</v>
      </c>
      <c r="L27" s="11">
        <f t="shared" si="2"/>
        <v>-2.0899999999999963</v>
      </c>
      <c r="M27" s="10">
        <f>AVERAGE(J27:L27)</f>
        <v>-1.9666666666666675</v>
      </c>
      <c r="N27" s="10">
        <f>J27-$M$28</f>
        <v>-3.7166666666666694</v>
      </c>
      <c r="O27" s="10">
        <f t="shared" ref="O27:P27" si="3">K27-$M$28</f>
        <v>-3.3666666666666716</v>
      </c>
      <c r="P27" s="10">
        <f t="shared" si="3"/>
        <v>-3.7266666666666639</v>
      </c>
      <c r="Q27" s="10">
        <f>2^-(N27)</f>
        <v>13.14704503337267</v>
      </c>
      <c r="R27" s="10">
        <f t="shared" ref="R27:S27" si="4">2^-(O27)</f>
        <v>10.314962467516667</v>
      </c>
      <c r="S27" s="10">
        <f t="shared" si="4"/>
        <v>13.238489963200175</v>
      </c>
      <c r="T27" s="15">
        <f>AVERAGE(Q27:S27)</f>
        <v>12.233499154696503</v>
      </c>
      <c r="U27" s="10">
        <f>STDEV(Q27:S27)</f>
        <v>1.6621305029506774</v>
      </c>
      <c r="V27" s="10">
        <f>U27/T27*100</f>
        <v>13.586713678012371</v>
      </c>
    </row>
    <row r="28" spans="1:28" x14ac:dyDescent="0.25">
      <c r="A28" s="9" t="s">
        <v>89</v>
      </c>
      <c r="B28" s="16">
        <f>Q8</f>
        <v>33.020000000000003</v>
      </c>
      <c r="C28" s="16">
        <f>R8</f>
        <v>32.479999999999997</v>
      </c>
      <c r="D28" s="16">
        <f>S8</f>
        <v>33.270000000000003</v>
      </c>
      <c r="E28" s="10">
        <f t="shared" si="0"/>
        <v>32.923333333333339</v>
      </c>
      <c r="F28" s="16">
        <f>Q19</f>
        <v>31.5</v>
      </c>
      <c r="G28" s="16">
        <f>R19</f>
        <v>30.91</v>
      </c>
      <c r="H28" s="16">
        <f>S19</f>
        <v>31.45</v>
      </c>
      <c r="I28" s="10">
        <f t="shared" ref="I28:I31" si="5">AVERAGE(F28:H28)</f>
        <v>31.286666666666665</v>
      </c>
      <c r="J28" s="11">
        <f t="shared" si="1"/>
        <v>1.5200000000000031</v>
      </c>
      <c r="K28" s="11">
        <f t="shared" si="2"/>
        <v>1.5699999999999967</v>
      </c>
      <c r="L28" s="11">
        <f t="shared" si="2"/>
        <v>1.8200000000000038</v>
      </c>
      <c r="M28" s="10">
        <f t="shared" ref="M28:M31" si="6">AVERAGE(J28:L28)</f>
        <v>1.6366666666666678</v>
      </c>
      <c r="N28" s="10">
        <f t="shared" ref="N28:N31" si="7">J28-$M$28</f>
        <v>-0.1166666666666647</v>
      </c>
      <c r="O28" s="10">
        <f t="shared" ref="O28:O32" si="8">K28-$M$28</f>
        <v>-6.6666666666671093E-2</v>
      </c>
      <c r="P28" s="10">
        <f t="shared" ref="P28:P32" si="9">L28-$M$28</f>
        <v>0.18333333333333601</v>
      </c>
      <c r="Q28" s="10">
        <f t="shared" ref="Q28:Q31" si="10">2^-(N28)</f>
        <v>1.0842268703014168</v>
      </c>
      <c r="R28" s="10">
        <f t="shared" ref="R28:S28" si="11">2^-O28</f>
        <v>1.0472941228206298</v>
      </c>
      <c r="S28" s="10">
        <f t="shared" si="11"/>
        <v>0.88066587359614679</v>
      </c>
      <c r="T28" s="15">
        <f t="shared" ref="T28:T31" si="12">AVERAGE(Q28:S28)</f>
        <v>1.0040622889060646</v>
      </c>
      <c r="U28" s="10">
        <f t="shared" ref="U28:U31" si="13">STDEV(Q28:S28)</f>
        <v>0.10844820626743056</v>
      </c>
      <c r="V28" s="10">
        <f t="shared" ref="V28:V31" si="14">U28/T28*100</f>
        <v>10.800944071466514</v>
      </c>
    </row>
    <row r="29" spans="1:28" x14ac:dyDescent="0.25">
      <c r="A29" s="9" t="s">
        <v>96</v>
      </c>
      <c r="B29" s="16">
        <f>Q9</f>
        <v>32.71</v>
      </c>
      <c r="C29" s="16">
        <f>R9</f>
        <v>32.64</v>
      </c>
      <c r="D29" s="16">
        <f>S9</f>
        <v>33.18</v>
      </c>
      <c r="E29" s="10">
        <f t="shared" si="0"/>
        <v>32.843333333333334</v>
      </c>
      <c r="F29" s="16">
        <f>Q20</f>
        <v>31.03</v>
      </c>
      <c r="G29" s="16">
        <f>R20</f>
        <v>31.32</v>
      </c>
      <c r="H29" s="16">
        <f>S20</f>
        <v>31.65</v>
      </c>
      <c r="I29" s="10">
        <f t="shared" si="5"/>
        <v>31.333333333333332</v>
      </c>
      <c r="J29" s="11">
        <f t="shared" si="1"/>
        <v>1.6799999999999997</v>
      </c>
      <c r="K29" s="11">
        <f t="shared" si="2"/>
        <v>1.3200000000000003</v>
      </c>
      <c r="L29" s="11">
        <f t="shared" si="2"/>
        <v>1.5300000000000011</v>
      </c>
      <c r="M29" s="10">
        <f t="shared" si="6"/>
        <v>1.5100000000000005</v>
      </c>
      <c r="N29" s="10">
        <f t="shared" si="7"/>
        <v>4.3333333333331892E-2</v>
      </c>
      <c r="O29" s="10">
        <f t="shared" si="8"/>
        <v>-0.31666666666666754</v>
      </c>
      <c r="P29" s="10">
        <f t="shared" si="9"/>
        <v>-0.10666666666666669</v>
      </c>
      <c r="Q29" s="10">
        <f t="shared" si="10"/>
        <v>0.97041023149354144</v>
      </c>
      <c r="R29" s="10">
        <f t="shared" ref="R29:S32" si="15">2^-(O29)</f>
        <v>1.2454496223588236</v>
      </c>
      <c r="S29" s="10">
        <f t="shared" si="15"/>
        <v>1.0767375682475231</v>
      </c>
      <c r="T29" s="15">
        <f t="shared" si="12"/>
        <v>1.0975324740332961</v>
      </c>
      <c r="U29" s="10">
        <f t="shared" si="13"/>
        <v>0.13869386328120556</v>
      </c>
      <c r="V29" s="10">
        <f t="shared" si="14"/>
        <v>12.636880143648302</v>
      </c>
    </row>
    <row r="30" spans="1:28" x14ac:dyDescent="0.25">
      <c r="A30" s="20" t="s">
        <v>11</v>
      </c>
      <c r="B30" s="21">
        <f>Q4</f>
        <v>31.06</v>
      </c>
      <c r="C30" s="21">
        <f>R4</f>
        <v>31.92</v>
      </c>
      <c r="D30" s="21">
        <f>S4</f>
        <v>30.89</v>
      </c>
      <c r="E30" s="18">
        <f t="shared" ref="E30:E32" si="16">AVERAGE(B30:D30)</f>
        <v>31.290000000000003</v>
      </c>
      <c r="F30" s="21">
        <f>Q15</f>
        <v>31.47</v>
      </c>
      <c r="G30" s="21">
        <f>R15</f>
        <v>31.97</v>
      </c>
      <c r="H30" s="21">
        <f>S15</f>
        <v>30.87</v>
      </c>
      <c r="I30" s="18">
        <f t="shared" si="5"/>
        <v>31.436666666666667</v>
      </c>
      <c r="J30" s="17">
        <f t="shared" ref="J30:L30" si="17">B30-F30</f>
        <v>-0.41000000000000014</v>
      </c>
      <c r="K30" s="17">
        <f t="shared" si="17"/>
        <v>-4.9999999999997158E-2</v>
      </c>
      <c r="L30" s="17">
        <f t="shared" si="17"/>
        <v>1.9999999999999574E-2</v>
      </c>
      <c r="M30" s="18">
        <f t="shared" si="6"/>
        <v>-0.14666666666666592</v>
      </c>
      <c r="N30" s="18">
        <f t="shared" si="7"/>
        <v>-2.0466666666666677</v>
      </c>
      <c r="O30" s="18">
        <f t="shared" si="8"/>
        <v>-1.686666666666665</v>
      </c>
      <c r="P30" s="18">
        <f t="shared" si="9"/>
        <v>-1.6166666666666683</v>
      </c>
      <c r="Q30" s="18">
        <f t="shared" si="10"/>
        <v>4.1315028605975508</v>
      </c>
      <c r="R30" s="18">
        <f t="shared" si="15"/>
        <v>3.2191206897436371</v>
      </c>
      <c r="S30" s="18">
        <f t="shared" si="15"/>
        <v>3.0666566893392044</v>
      </c>
      <c r="T30" s="19">
        <f t="shared" si="12"/>
        <v>3.4724267465601311</v>
      </c>
      <c r="U30" s="18">
        <f t="shared" si="13"/>
        <v>0.57584486706562377</v>
      </c>
      <c r="V30" s="18">
        <f t="shared" si="14"/>
        <v>16.58335536195456</v>
      </c>
    </row>
    <row r="31" spans="1:28" x14ac:dyDescent="0.25">
      <c r="A31" s="20" t="s">
        <v>12</v>
      </c>
      <c r="B31" s="21">
        <f>Q5</f>
        <v>30.08</v>
      </c>
      <c r="C31" s="21">
        <f>R5</f>
        <v>31.17</v>
      </c>
      <c r="D31" s="21">
        <f>S5</f>
        <v>30.07</v>
      </c>
      <c r="E31" s="18">
        <f t="shared" si="16"/>
        <v>30.439999999999998</v>
      </c>
      <c r="F31" s="21">
        <f>Q16</f>
        <v>30.9</v>
      </c>
      <c r="G31" s="21">
        <f>R16</f>
        <v>31.47</v>
      </c>
      <c r="H31" s="21">
        <f>S16</f>
        <v>30.92</v>
      </c>
      <c r="I31" s="18">
        <f t="shared" si="5"/>
        <v>31.096666666666664</v>
      </c>
      <c r="J31" s="17">
        <f t="shared" ref="J31:L31" si="18">B31-F31</f>
        <v>-0.82000000000000028</v>
      </c>
      <c r="K31" s="17">
        <f t="shared" si="18"/>
        <v>-0.29999999999999716</v>
      </c>
      <c r="L31" s="17">
        <f t="shared" si="18"/>
        <v>-0.85000000000000142</v>
      </c>
      <c r="M31" s="18">
        <f t="shared" si="6"/>
        <v>-0.65666666666666629</v>
      </c>
      <c r="N31" s="18">
        <f t="shared" si="7"/>
        <v>-2.4566666666666679</v>
      </c>
      <c r="O31" s="18">
        <f t="shared" si="8"/>
        <v>-1.936666666666665</v>
      </c>
      <c r="P31" s="18">
        <f t="shared" si="9"/>
        <v>-2.486666666666669</v>
      </c>
      <c r="Q31" s="18">
        <f t="shared" si="10"/>
        <v>5.4894692417751232</v>
      </c>
      <c r="R31" s="18">
        <f t="shared" si="15"/>
        <v>3.8282012282956002</v>
      </c>
      <c r="S31" s="18">
        <f t="shared" si="15"/>
        <v>5.6048146595490769</v>
      </c>
      <c r="T31" s="19">
        <f t="shared" si="12"/>
        <v>4.9741617098732673</v>
      </c>
      <c r="U31" s="18">
        <f t="shared" si="13"/>
        <v>0.99410523102619597</v>
      </c>
      <c r="V31" s="18">
        <f t="shared" si="14"/>
        <v>19.985382241453586</v>
      </c>
    </row>
    <row r="32" spans="1:28" x14ac:dyDescent="0.25">
      <c r="A32" s="20" t="s">
        <v>13</v>
      </c>
      <c r="B32" s="21">
        <f>Q6</f>
        <v>29.55</v>
      </c>
      <c r="C32" s="21">
        <f>R6</f>
        <v>29.75</v>
      </c>
      <c r="D32" s="21">
        <f>S6</f>
        <v>29.9</v>
      </c>
      <c r="E32" s="18">
        <f t="shared" si="16"/>
        <v>29.733333333333331</v>
      </c>
      <c r="F32" s="21">
        <f>Q17</f>
        <v>31.11</v>
      </c>
      <c r="G32" s="21">
        <f>R17</f>
        <v>30.99</v>
      </c>
      <c r="H32" s="21">
        <f>S17</f>
        <v>31.22</v>
      </c>
      <c r="I32" s="18">
        <f>AVERAGE(F32:H32)</f>
        <v>31.106666666666666</v>
      </c>
      <c r="J32" s="17">
        <f>B32-F32</f>
        <v>-1.5599999999999987</v>
      </c>
      <c r="K32" s="17">
        <f>C32-G32</f>
        <v>-1.2399999999999984</v>
      </c>
      <c r="L32" s="17">
        <f>D32-H32</f>
        <v>-1.3200000000000003</v>
      </c>
      <c r="M32" s="18">
        <f>AVERAGE(J32:L32)</f>
        <v>-1.3733333333333324</v>
      </c>
      <c r="N32" s="18">
        <f>J32-$M$28</f>
        <v>-3.1966666666666663</v>
      </c>
      <c r="O32" s="18">
        <f t="shared" si="8"/>
        <v>-2.876666666666666</v>
      </c>
      <c r="P32" s="18">
        <f t="shared" si="9"/>
        <v>-2.9566666666666679</v>
      </c>
      <c r="Q32" s="18">
        <f>2^-(N32)</f>
        <v>9.1683788957600214</v>
      </c>
      <c r="R32" s="18">
        <f t="shared" si="15"/>
        <v>7.344512159721754</v>
      </c>
      <c r="S32" s="18">
        <f t="shared" si="15"/>
        <v>7.7632818519483298</v>
      </c>
      <c r="T32" s="19">
        <f>AVERAGE(Q32:S32)</f>
        <v>8.0920576358100345</v>
      </c>
      <c r="U32" s="18">
        <f>STDEV(Q32:S32)</f>
        <v>0.95534946734016124</v>
      </c>
      <c r="V32" s="18">
        <f>U32/T32*100</f>
        <v>11.806014123186957</v>
      </c>
    </row>
    <row r="33" spans="1:10" x14ac:dyDescent="0.25">
      <c r="A33" s="3"/>
      <c r="B33" s="1"/>
      <c r="C33" s="1"/>
      <c r="J33" s="4"/>
    </row>
    <row r="34" spans="1:10" x14ac:dyDescent="0.25">
      <c r="A34" s="3"/>
      <c r="B34" s="1"/>
      <c r="C34" s="1"/>
      <c r="J34" s="4"/>
    </row>
    <row r="35" spans="1:10" x14ac:dyDescent="0.25">
      <c r="A35" s="3"/>
      <c r="B35" s="1"/>
      <c r="C35" s="1"/>
      <c r="J35" s="4"/>
    </row>
    <row r="36" spans="1:10" x14ac:dyDescent="0.25">
      <c r="A36" s="3"/>
      <c r="B36" s="1"/>
      <c r="C36" s="1"/>
      <c r="J36" s="4"/>
    </row>
    <row r="37" spans="1:10" x14ac:dyDescent="0.25">
      <c r="A37" s="3"/>
      <c r="B37" s="1"/>
      <c r="C37" s="1"/>
      <c r="J37" s="4"/>
    </row>
    <row r="38" spans="1:10" x14ac:dyDescent="0.25">
      <c r="A38" s="3"/>
      <c r="B38" s="1"/>
      <c r="C38" s="1"/>
      <c r="J38" s="4"/>
    </row>
    <row r="39" spans="1:10" x14ac:dyDescent="0.25">
      <c r="A39" s="3"/>
      <c r="B39" s="1"/>
      <c r="C39" s="2"/>
      <c r="J39" s="4"/>
    </row>
    <row r="40" spans="1:10" ht="15.75" customHeight="1" x14ac:dyDescent="0.25">
      <c r="A40" s="3"/>
      <c r="B40" s="1"/>
      <c r="C40" s="2"/>
      <c r="J40" s="4"/>
    </row>
    <row r="41" spans="1:10" x14ac:dyDescent="0.25">
      <c r="A41" s="3"/>
      <c r="B41" s="1"/>
      <c r="C41" s="2"/>
      <c r="J41" s="4"/>
    </row>
    <row r="42" spans="1:10" ht="24.75" customHeight="1" x14ac:dyDescent="0.25">
      <c r="A42" s="3"/>
      <c r="B42" s="1"/>
      <c r="C42" s="2"/>
      <c r="J42" s="4"/>
    </row>
    <row r="47" spans="1:10" ht="15.75" customHeight="1" x14ac:dyDescent="0.25"/>
    <row r="48" spans="1:10" ht="15" customHeight="1" x14ac:dyDescent="0.25"/>
  </sheetData>
  <mergeCells count="14">
    <mergeCell ref="P2:AB2"/>
    <mergeCell ref="P13:AB13"/>
    <mergeCell ref="V25:V26"/>
    <mergeCell ref="A25:A26"/>
    <mergeCell ref="B25:D25"/>
    <mergeCell ref="E25:E26"/>
    <mergeCell ref="F25:H25"/>
    <mergeCell ref="I25:I26"/>
    <mergeCell ref="J25:L25"/>
    <mergeCell ref="M25:M26"/>
    <mergeCell ref="N25:P25"/>
    <mergeCell ref="Q25:S25"/>
    <mergeCell ref="T25:T26"/>
    <mergeCell ref="U25:U26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E48"/>
  <sheetViews>
    <sheetView topLeftCell="A5" zoomScale="73" zoomScaleNormal="73" workbookViewId="0">
      <pane xSplit="1" topLeftCell="B1" activePane="topRight" state="frozen"/>
      <selection pane="topRight" activeCell="D34" sqref="D34"/>
    </sheetView>
  </sheetViews>
  <sheetFormatPr defaultRowHeight="15" x14ac:dyDescent="0.25"/>
  <cols>
    <col min="1" max="1" width="11.85546875" customWidth="1"/>
    <col min="2" max="2" width="6.5703125" customWidth="1"/>
    <col min="3" max="3" width="7.140625" customWidth="1"/>
    <col min="4" max="4" width="6.28515625" customWidth="1"/>
    <col min="5" max="5" width="7.28515625" customWidth="1"/>
    <col min="6" max="6" width="7.140625" customWidth="1"/>
    <col min="7" max="7" width="6.85546875" customWidth="1"/>
    <col min="8" max="8" width="6.7109375" customWidth="1"/>
    <col min="9" max="9" width="7.85546875" customWidth="1"/>
    <col min="10" max="10" width="6.7109375" customWidth="1"/>
    <col min="11" max="11" width="6.42578125" customWidth="1"/>
    <col min="12" max="12" width="5.85546875" customWidth="1"/>
    <col min="13" max="13" width="6.42578125" customWidth="1"/>
    <col min="14" max="14" width="6.140625" customWidth="1"/>
    <col min="15" max="15" width="5.7109375" customWidth="1"/>
    <col min="16" max="16" width="5.28515625" customWidth="1"/>
    <col min="17" max="17" width="6.42578125" customWidth="1"/>
    <col min="18" max="18" width="5.85546875" customWidth="1"/>
    <col min="19" max="19" width="6" customWidth="1"/>
    <col min="20" max="20" width="6.5703125" customWidth="1"/>
    <col min="21" max="21" width="6.140625" customWidth="1"/>
    <col min="22" max="22" width="6.85546875" customWidth="1"/>
  </cols>
  <sheetData>
    <row r="2" spans="1:31" x14ac:dyDescent="0.25">
      <c r="P2" s="72" t="s">
        <v>86</v>
      </c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31" x14ac:dyDescent="0.25">
      <c r="A3" s="6" t="s">
        <v>15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P3" s="6" t="s">
        <v>15</v>
      </c>
      <c r="Q3" s="6">
        <v>1</v>
      </c>
      <c r="R3" s="6">
        <v>2</v>
      </c>
      <c r="S3" s="6">
        <v>3</v>
      </c>
      <c r="T3" s="6">
        <v>4</v>
      </c>
      <c r="U3" s="6">
        <v>5</v>
      </c>
      <c r="V3" s="6">
        <v>6</v>
      </c>
      <c r="W3" s="6">
        <v>7</v>
      </c>
      <c r="X3" s="6">
        <v>8</v>
      </c>
      <c r="Y3" s="6">
        <v>9</v>
      </c>
      <c r="Z3" s="6">
        <v>10</v>
      </c>
      <c r="AA3" s="6">
        <v>11</v>
      </c>
      <c r="AB3" s="6">
        <v>12</v>
      </c>
      <c r="AD3" s="59" t="s">
        <v>11</v>
      </c>
      <c r="AE3" s="59" t="s">
        <v>93</v>
      </c>
    </row>
    <row r="4" spans="1:31" x14ac:dyDescent="0.25">
      <c r="A4" s="6" t="s">
        <v>16</v>
      </c>
      <c r="B4" s="7" t="s">
        <v>24</v>
      </c>
      <c r="C4" s="7" t="s">
        <v>24</v>
      </c>
      <c r="D4" s="7" t="s">
        <v>24</v>
      </c>
      <c r="E4" s="5"/>
      <c r="F4" s="5"/>
      <c r="G4" s="5"/>
      <c r="H4" s="5"/>
      <c r="I4" s="5"/>
      <c r="J4" s="5"/>
      <c r="K4" s="5"/>
      <c r="L4" s="5"/>
      <c r="M4" s="5"/>
      <c r="P4" s="6" t="s">
        <v>16</v>
      </c>
      <c r="Q4" s="7">
        <v>28.31</v>
      </c>
      <c r="R4" s="7">
        <v>28.59</v>
      </c>
      <c r="S4" s="7">
        <v>28.01</v>
      </c>
      <c r="T4" s="5"/>
      <c r="U4" s="5"/>
      <c r="V4" s="5"/>
      <c r="W4" s="5"/>
      <c r="X4" s="5"/>
      <c r="Y4" s="5"/>
      <c r="Z4" s="5"/>
      <c r="AA4" s="5"/>
      <c r="AB4" s="5"/>
      <c r="AD4" s="59" t="s">
        <v>12</v>
      </c>
      <c r="AE4" s="59" t="s">
        <v>94</v>
      </c>
    </row>
    <row r="5" spans="1:31" x14ac:dyDescent="0.25">
      <c r="A5" s="6" t="s">
        <v>17</v>
      </c>
      <c r="B5" s="7" t="s">
        <v>25</v>
      </c>
      <c r="C5" s="7" t="s">
        <v>25</v>
      </c>
      <c r="D5" s="7" t="s">
        <v>25</v>
      </c>
      <c r="E5" s="5"/>
      <c r="F5" s="5"/>
      <c r="G5" s="5"/>
      <c r="H5" s="5"/>
      <c r="I5" s="5"/>
      <c r="J5" s="5"/>
      <c r="K5" s="5"/>
      <c r="L5" s="5"/>
      <c r="M5" s="5"/>
      <c r="P5" s="6" t="s">
        <v>17</v>
      </c>
      <c r="Q5" s="7">
        <v>27.26</v>
      </c>
      <c r="R5" s="7">
        <v>28.03</v>
      </c>
      <c r="S5" s="7">
        <v>27.51</v>
      </c>
      <c r="T5" s="5"/>
      <c r="U5" s="5"/>
      <c r="V5" s="5"/>
      <c r="W5" s="5"/>
      <c r="X5" s="5"/>
      <c r="Y5" s="5"/>
      <c r="Z5" s="5"/>
      <c r="AA5" s="5"/>
      <c r="AB5" s="5"/>
      <c r="AD5" s="59" t="s">
        <v>13</v>
      </c>
      <c r="AE5" s="59" t="s">
        <v>95</v>
      </c>
    </row>
    <row r="6" spans="1:31" x14ac:dyDescent="0.25">
      <c r="A6" s="6" t="s">
        <v>18</v>
      </c>
      <c r="B6" s="7" t="s">
        <v>26</v>
      </c>
      <c r="C6" s="7" t="s">
        <v>26</v>
      </c>
      <c r="D6" s="7" t="s">
        <v>26</v>
      </c>
      <c r="E6" s="5"/>
      <c r="F6" s="5"/>
      <c r="G6" s="5"/>
      <c r="H6" s="5"/>
      <c r="I6" s="5"/>
      <c r="J6" s="5"/>
      <c r="K6" s="5"/>
      <c r="L6" s="5"/>
      <c r="M6" s="5"/>
      <c r="P6" s="6" t="s">
        <v>18</v>
      </c>
      <c r="Q6" s="7">
        <v>27.21</v>
      </c>
      <c r="R6" s="7">
        <v>27.24</v>
      </c>
      <c r="S6" s="7">
        <v>27.15</v>
      </c>
      <c r="T6" s="5"/>
      <c r="U6" s="5"/>
      <c r="V6" s="5"/>
      <c r="W6" s="5"/>
      <c r="X6" s="5"/>
      <c r="Y6" s="5"/>
      <c r="Z6" s="5"/>
      <c r="AA6" s="5"/>
      <c r="AB6" s="5"/>
      <c r="AD6" s="59" t="s">
        <v>88</v>
      </c>
      <c r="AE6" s="59" t="s">
        <v>92</v>
      </c>
    </row>
    <row r="7" spans="1:31" x14ac:dyDescent="0.25">
      <c r="A7" s="6" t="s">
        <v>19</v>
      </c>
      <c r="B7" s="22" t="s">
        <v>88</v>
      </c>
      <c r="C7" s="22" t="s">
        <v>88</v>
      </c>
      <c r="D7" s="22" t="s">
        <v>88</v>
      </c>
      <c r="E7" s="5"/>
      <c r="F7" s="5"/>
      <c r="G7" s="5"/>
      <c r="H7" s="5"/>
      <c r="I7" s="5"/>
      <c r="J7" s="5"/>
      <c r="K7" s="5"/>
      <c r="L7" s="5"/>
      <c r="M7" s="5"/>
      <c r="P7" s="6" t="s">
        <v>19</v>
      </c>
      <c r="Q7" s="9">
        <v>28.05</v>
      </c>
      <c r="R7" s="9">
        <v>32.47</v>
      </c>
      <c r="S7" s="9">
        <v>32.85</v>
      </c>
      <c r="T7" s="5"/>
      <c r="U7" s="5"/>
      <c r="V7" s="5"/>
      <c r="W7" s="5"/>
      <c r="X7" s="5"/>
      <c r="Y7" s="5"/>
      <c r="Z7" s="5"/>
      <c r="AA7" s="5"/>
      <c r="AB7" s="5"/>
      <c r="AD7" s="59" t="s">
        <v>89</v>
      </c>
      <c r="AE7" s="59" t="s">
        <v>91</v>
      </c>
    </row>
    <row r="8" spans="1:31" x14ac:dyDescent="0.25">
      <c r="A8" s="6" t="s">
        <v>20</v>
      </c>
      <c r="B8" s="22" t="s">
        <v>89</v>
      </c>
      <c r="C8" s="22" t="s">
        <v>89</v>
      </c>
      <c r="D8" s="22" t="s">
        <v>89</v>
      </c>
      <c r="E8" s="5"/>
      <c r="F8" s="5"/>
      <c r="G8" s="5"/>
      <c r="H8" s="5"/>
      <c r="I8" s="5"/>
      <c r="J8" s="5"/>
      <c r="K8" s="5"/>
      <c r="L8" s="5"/>
      <c r="M8" s="5"/>
      <c r="P8" s="6" t="s">
        <v>20</v>
      </c>
      <c r="Q8" s="9">
        <v>30.62</v>
      </c>
      <c r="R8" s="9">
        <v>30.06</v>
      </c>
      <c r="S8" s="9">
        <v>30.62</v>
      </c>
      <c r="T8" s="5"/>
      <c r="U8" s="5"/>
      <c r="V8" s="5"/>
      <c r="W8" s="5"/>
      <c r="X8" s="5"/>
      <c r="Y8" s="5"/>
      <c r="Z8" s="5"/>
      <c r="AA8" s="5"/>
      <c r="AB8" s="5"/>
      <c r="AD8" s="59" t="s">
        <v>10</v>
      </c>
      <c r="AE8" s="59" t="s">
        <v>90</v>
      </c>
    </row>
    <row r="9" spans="1:31" x14ac:dyDescent="0.25">
      <c r="A9" s="6" t="s">
        <v>21</v>
      </c>
      <c r="B9" s="22" t="s">
        <v>96</v>
      </c>
      <c r="C9" s="22" t="s">
        <v>96</v>
      </c>
      <c r="D9" s="22" t="s">
        <v>96</v>
      </c>
      <c r="E9" s="5"/>
      <c r="F9" s="5"/>
      <c r="G9" s="5"/>
      <c r="H9" s="5"/>
      <c r="I9" s="5"/>
      <c r="J9" s="5"/>
      <c r="K9" s="5"/>
      <c r="L9" s="5"/>
      <c r="M9" s="5"/>
      <c r="P9" s="6" t="s">
        <v>21</v>
      </c>
      <c r="Q9" s="9">
        <v>30.18</v>
      </c>
      <c r="R9" s="9">
        <v>30.47</v>
      </c>
      <c r="S9" s="9">
        <v>30.94</v>
      </c>
      <c r="T9" s="5"/>
      <c r="U9" s="5"/>
      <c r="V9" s="5"/>
      <c r="W9" s="5"/>
      <c r="X9" s="5"/>
      <c r="Y9" s="5"/>
      <c r="Z9" s="5"/>
      <c r="AA9" s="5"/>
      <c r="AB9" s="5"/>
      <c r="AD9" s="59"/>
      <c r="AE9" s="59"/>
    </row>
    <row r="10" spans="1:31" x14ac:dyDescent="0.25">
      <c r="A10" s="6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P10" s="6" t="s">
        <v>22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59"/>
      <c r="AE10" s="59"/>
    </row>
    <row r="11" spans="1:31" x14ac:dyDescent="0.25">
      <c r="A11" s="6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P11" s="6" t="s">
        <v>23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D11" s="59"/>
      <c r="AE11" s="59"/>
    </row>
    <row r="12" spans="1:31" x14ac:dyDescent="0.25">
      <c r="AD12" s="59"/>
      <c r="AE12" s="59"/>
    </row>
    <row r="13" spans="1:31" x14ac:dyDescent="0.25">
      <c r="P13" s="74" t="s">
        <v>28</v>
      </c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D13" s="59"/>
      <c r="AE13" s="59"/>
    </row>
    <row r="14" spans="1:31" x14ac:dyDescent="0.25">
      <c r="A14" s="6" t="s">
        <v>15</v>
      </c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P14" s="6" t="s">
        <v>15</v>
      </c>
      <c r="Q14" s="6">
        <v>1</v>
      </c>
      <c r="R14" s="6">
        <v>2</v>
      </c>
      <c r="S14" s="6">
        <v>3</v>
      </c>
      <c r="T14" s="6">
        <v>4</v>
      </c>
      <c r="U14" s="6">
        <v>5</v>
      </c>
      <c r="V14" s="6">
        <v>6</v>
      </c>
      <c r="W14" s="6">
        <v>7</v>
      </c>
      <c r="X14" s="6">
        <v>8</v>
      </c>
      <c r="Y14" s="6">
        <v>9</v>
      </c>
      <c r="Z14" s="6">
        <v>10</v>
      </c>
      <c r="AA14" s="6">
        <v>11</v>
      </c>
      <c r="AB14" s="6">
        <v>12</v>
      </c>
      <c r="AD14" s="59"/>
      <c r="AE14" s="59"/>
    </row>
    <row r="15" spans="1:31" x14ac:dyDescent="0.25">
      <c r="A15" s="6" t="s">
        <v>16</v>
      </c>
      <c r="B15" s="7" t="s">
        <v>24</v>
      </c>
      <c r="C15" s="7" t="s">
        <v>24</v>
      </c>
      <c r="D15" s="7" t="s">
        <v>24</v>
      </c>
      <c r="E15" s="5"/>
      <c r="F15" s="5"/>
      <c r="G15" s="5"/>
      <c r="H15" s="5"/>
      <c r="I15" s="5"/>
      <c r="J15" s="5"/>
      <c r="K15" s="5"/>
      <c r="L15" s="5"/>
      <c r="M15" s="5"/>
      <c r="P15" s="6" t="s">
        <v>16</v>
      </c>
      <c r="Q15" s="13">
        <v>31.47</v>
      </c>
      <c r="R15" s="13">
        <v>31.97</v>
      </c>
      <c r="S15" s="13">
        <v>30.87</v>
      </c>
      <c r="T15" s="5"/>
      <c r="U15" s="5"/>
      <c r="V15" s="5"/>
      <c r="W15" s="5"/>
      <c r="X15" s="5"/>
      <c r="Y15" s="5"/>
      <c r="Z15" s="5"/>
      <c r="AA15" s="5"/>
      <c r="AB15" s="5"/>
    </row>
    <row r="16" spans="1:31" x14ac:dyDescent="0.25">
      <c r="A16" s="6" t="s">
        <v>17</v>
      </c>
      <c r="B16" s="7" t="s">
        <v>25</v>
      </c>
      <c r="C16" s="7" t="s">
        <v>25</v>
      </c>
      <c r="D16" s="7" t="s">
        <v>25</v>
      </c>
      <c r="E16" s="5"/>
      <c r="F16" s="5"/>
      <c r="G16" s="5"/>
      <c r="H16" s="5"/>
      <c r="I16" s="5"/>
      <c r="J16" s="5"/>
      <c r="K16" s="5"/>
      <c r="L16" s="5"/>
      <c r="M16" s="5"/>
      <c r="P16" s="6" t="s">
        <v>17</v>
      </c>
      <c r="Q16" s="13">
        <v>30.9</v>
      </c>
      <c r="R16" s="13">
        <v>31.47</v>
      </c>
      <c r="S16" s="13">
        <v>30.92</v>
      </c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5">
      <c r="A17" s="6" t="s">
        <v>18</v>
      </c>
      <c r="B17" s="7" t="s">
        <v>26</v>
      </c>
      <c r="C17" s="7" t="s">
        <v>26</v>
      </c>
      <c r="D17" s="7" t="s">
        <v>26</v>
      </c>
      <c r="E17" s="5"/>
      <c r="F17" s="5"/>
      <c r="G17" s="5"/>
      <c r="H17" s="5"/>
      <c r="I17" s="5"/>
      <c r="J17" s="5"/>
      <c r="K17" s="5"/>
      <c r="L17" s="5"/>
      <c r="M17" s="5"/>
      <c r="P17" s="6" t="s">
        <v>18</v>
      </c>
      <c r="Q17" s="13">
        <v>31.11</v>
      </c>
      <c r="R17" s="13">
        <v>30.99</v>
      </c>
      <c r="S17" s="13">
        <v>31.22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5">
      <c r="A18" s="6" t="s">
        <v>19</v>
      </c>
      <c r="B18" s="22" t="s">
        <v>88</v>
      </c>
      <c r="C18" s="22" t="s">
        <v>88</v>
      </c>
      <c r="D18" s="22" t="s">
        <v>88</v>
      </c>
      <c r="E18" s="5"/>
      <c r="F18" s="5"/>
      <c r="G18" s="5"/>
      <c r="H18" s="5"/>
      <c r="I18" s="5"/>
      <c r="J18" s="5"/>
      <c r="K18" s="5"/>
      <c r="L18" s="5"/>
      <c r="M18" s="5"/>
      <c r="P18" s="6" t="s">
        <v>19</v>
      </c>
      <c r="Q18" s="6">
        <v>32.090000000000003</v>
      </c>
      <c r="R18" s="6">
        <v>36.74</v>
      </c>
      <c r="S18" s="6">
        <v>37.159999999999997</v>
      </c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5">
      <c r="A19" s="6" t="s">
        <v>20</v>
      </c>
      <c r="B19" s="22" t="s">
        <v>89</v>
      </c>
      <c r="C19" s="22" t="s">
        <v>89</v>
      </c>
      <c r="D19" s="22" t="s">
        <v>89</v>
      </c>
      <c r="E19" s="5"/>
      <c r="F19" s="5"/>
      <c r="G19" s="5"/>
      <c r="H19" s="5"/>
      <c r="I19" s="5"/>
      <c r="J19" s="5"/>
      <c r="K19" s="5"/>
      <c r="L19" s="5"/>
      <c r="M19" s="5"/>
      <c r="P19" s="6" t="s">
        <v>20</v>
      </c>
      <c r="Q19" s="6">
        <v>31.5</v>
      </c>
      <c r="R19" s="6">
        <v>30.91</v>
      </c>
      <c r="S19" s="6">
        <v>31.45</v>
      </c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5">
      <c r="A20" s="6" t="s">
        <v>21</v>
      </c>
      <c r="B20" s="22" t="s">
        <v>96</v>
      </c>
      <c r="C20" s="22" t="s">
        <v>96</v>
      </c>
      <c r="D20" s="22" t="s">
        <v>96</v>
      </c>
      <c r="E20" s="5"/>
      <c r="F20" s="5"/>
      <c r="G20" s="5"/>
      <c r="H20" s="5"/>
      <c r="I20" s="5"/>
      <c r="J20" s="5"/>
      <c r="K20" s="5"/>
      <c r="L20" s="5"/>
      <c r="M20" s="5"/>
      <c r="P20" s="6" t="s">
        <v>21</v>
      </c>
      <c r="Q20" s="6">
        <v>31.03</v>
      </c>
      <c r="R20" s="6">
        <v>31.32</v>
      </c>
      <c r="S20" s="6">
        <v>31.65</v>
      </c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A21" s="6" t="s">
        <v>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P21" s="6" t="s">
        <v>22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A22" s="6" t="s">
        <v>23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P22" s="6" t="s">
        <v>23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5" spans="1:28" x14ac:dyDescent="0.25">
      <c r="A25" s="73" t="s">
        <v>2</v>
      </c>
      <c r="B25" s="73" t="s">
        <v>14</v>
      </c>
      <c r="C25" s="73"/>
      <c r="D25" s="73"/>
      <c r="E25" s="73" t="s">
        <v>3</v>
      </c>
      <c r="F25" s="73" t="s">
        <v>4</v>
      </c>
      <c r="G25" s="73"/>
      <c r="H25" s="73"/>
      <c r="I25" s="73" t="s">
        <v>3</v>
      </c>
      <c r="J25" s="73" t="s">
        <v>5</v>
      </c>
      <c r="K25" s="73"/>
      <c r="L25" s="73"/>
      <c r="M25" s="73" t="s">
        <v>9</v>
      </c>
      <c r="N25" s="73" t="s">
        <v>6</v>
      </c>
      <c r="O25" s="73"/>
      <c r="P25" s="73"/>
      <c r="Q25" s="73" t="s">
        <v>99</v>
      </c>
      <c r="R25" s="73"/>
      <c r="S25" s="73"/>
      <c r="T25" s="73" t="s">
        <v>3</v>
      </c>
      <c r="U25" s="73" t="s">
        <v>7</v>
      </c>
      <c r="V25" s="73" t="s">
        <v>8</v>
      </c>
    </row>
    <row r="26" spans="1:28" x14ac:dyDescent="0.25">
      <c r="A26" s="73"/>
      <c r="B26" s="12">
        <v>1</v>
      </c>
      <c r="C26" s="12">
        <v>2</v>
      </c>
      <c r="D26" s="12">
        <v>3</v>
      </c>
      <c r="E26" s="73"/>
      <c r="F26" s="12">
        <v>1</v>
      </c>
      <c r="G26" s="12">
        <v>2</v>
      </c>
      <c r="H26" s="12">
        <v>3</v>
      </c>
      <c r="I26" s="73"/>
      <c r="J26" s="12">
        <v>1</v>
      </c>
      <c r="K26" s="12">
        <v>2</v>
      </c>
      <c r="L26" s="12">
        <v>3</v>
      </c>
      <c r="M26" s="73"/>
      <c r="N26" s="12">
        <v>1</v>
      </c>
      <c r="O26" s="12">
        <v>2</v>
      </c>
      <c r="P26" s="12">
        <v>3</v>
      </c>
      <c r="Q26" s="12">
        <v>1</v>
      </c>
      <c r="R26" s="12">
        <v>2</v>
      </c>
      <c r="S26" s="12">
        <v>3</v>
      </c>
      <c r="T26" s="73"/>
      <c r="U26" s="73"/>
      <c r="V26" s="73"/>
    </row>
    <row r="27" spans="1:28" x14ac:dyDescent="0.25">
      <c r="A27" s="23" t="s">
        <v>88</v>
      </c>
      <c r="B27" s="22">
        <f>Q7</f>
        <v>28.05</v>
      </c>
      <c r="C27" s="22">
        <f>R7</f>
        <v>32.47</v>
      </c>
      <c r="D27" s="22">
        <f>S7</f>
        <v>32.85</v>
      </c>
      <c r="E27" s="24">
        <f>AVERAGE(B27:D27)</f>
        <v>31.123333333333335</v>
      </c>
      <c r="F27" s="22">
        <f>Q18</f>
        <v>32.090000000000003</v>
      </c>
      <c r="G27" s="22">
        <f>R18</f>
        <v>36.74</v>
      </c>
      <c r="H27" s="22">
        <f>S18</f>
        <v>37.159999999999997</v>
      </c>
      <c r="I27" s="24">
        <f>AVERAGE(F27:H27)</f>
        <v>35.330000000000005</v>
      </c>
      <c r="J27" s="25">
        <f>B27-F27</f>
        <v>-4.0400000000000027</v>
      </c>
      <c r="K27" s="25">
        <f t="shared" ref="K27:L29" si="0">C27-G27</f>
        <v>-4.2700000000000031</v>
      </c>
      <c r="L27" s="25">
        <f t="shared" si="0"/>
        <v>-4.3099999999999952</v>
      </c>
      <c r="M27" s="24">
        <f>AVERAGE(J27:L27)</f>
        <v>-4.206666666666667</v>
      </c>
      <c r="N27" s="24">
        <f>J27-$M$28</f>
        <v>-3.1866666666666696</v>
      </c>
      <c r="O27" s="24">
        <f t="shared" ref="O27:P29" si="1">K27-$M$28</f>
        <v>-3.4166666666666701</v>
      </c>
      <c r="P27" s="24">
        <f t="shared" si="1"/>
        <v>-3.4566666666666621</v>
      </c>
      <c r="Q27" s="24">
        <f>2^-(N27)</f>
        <v>9.1050482767025969</v>
      </c>
      <c r="R27" s="24">
        <f t="shared" ref="R27:S27" si="2">2^-(O27)</f>
        <v>10.6787188333603</v>
      </c>
      <c r="S27" s="24">
        <f t="shared" si="2"/>
        <v>10.978938483550204</v>
      </c>
      <c r="T27" s="26">
        <f>AVERAGE(Q27:S27)</f>
        <v>10.254235197871033</v>
      </c>
      <c r="U27" s="24">
        <f>STDEV(Q27:S27)</f>
        <v>1.0064819394447573</v>
      </c>
      <c r="V27" s="24">
        <f>U27/T27*100</f>
        <v>9.815280418511577</v>
      </c>
    </row>
    <row r="28" spans="1:28" x14ac:dyDescent="0.25">
      <c r="A28" s="23" t="s">
        <v>89</v>
      </c>
      <c r="B28" s="22">
        <f>Q8</f>
        <v>30.62</v>
      </c>
      <c r="C28" s="22">
        <f>R8</f>
        <v>30.06</v>
      </c>
      <c r="D28" s="22">
        <f>S8</f>
        <v>30.62</v>
      </c>
      <c r="E28" s="24">
        <f t="shared" ref="E28:E32" si="3">AVERAGE(B28:D28)</f>
        <v>30.433333333333334</v>
      </c>
      <c r="F28" s="22">
        <f>Q19</f>
        <v>31.5</v>
      </c>
      <c r="G28" s="22">
        <f>R19</f>
        <v>30.91</v>
      </c>
      <c r="H28" s="22">
        <f>S19</f>
        <v>31.45</v>
      </c>
      <c r="I28" s="24">
        <f t="shared" ref="I28:I32" si="4">AVERAGE(F28:H28)</f>
        <v>31.286666666666665</v>
      </c>
      <c r="J28" s="25">
        <f t="shared" ref="J28:J29" si="5">B28-F28</f>
        <v>-0.87999999999999901</v>
      </c>
      <c r="K28" s="25">
        <f t="shared" si="0"/>
        <v>-0.85000000000000142</v>
      </c>
      <c r="L28" s="25">
        <f t="shared" si="0"/>
        <v>-0.82999999999999829</v>
      </c>
      <c r="M28" s="24">
        <f t="shared" ref="M28:M32" si="6">AVERAGE(J28:L28)</f>
        <v>-0.85333333333333294</v>
      </c>
      <c r="N28" s="24">
        <f>J28-$M$28</f>
        <v>-2.6666666666666061E-2</v>
      </c>
      <c r="O28" s="24">
        <f t="shared" si="1"/>
        <v>3.3333333333315229E-3</v>
      </c>
      <c r="P28" s="24">
        <f>L28-$M$28</f>
        <v>2.3333333333334649E-2</v>
      </c>
      <c r="Q28" s="24">
        <f>2^-N28</f>
        <v>1.018655809957292</v>
      </c>
      <c r="R28" s="24">
        <f t="shared" ref="R28:S28" si="7">2^-O28</f>
        <v>0.99769217652702447</v>
      </c>
      <c r="S28" s="24">
        <f t="shared" si="7"/>
        <v>0.98395665350811112</v>
      </c>
      <c r="T28" s="26">
        <f t="shared" ref="T28:T32" si="8">AVERAGE(Q28:S28)</f>
        <v>1.0001015466641425</v>
      </c>
      <c r="U28" s="24">
        <f t="shared" ref="U28:U32" si="9">STDEV(Q28:S28)</f>
        <v>1.7474600508006179E-2</v>
      </c>
      <c r="V28" s="24">
        <f t="shared" ref="V28:V32" si="10">U28/T28*100</f>
        <v>1.7472826200792344</v>
      </c>
    </row>
    <row r="29" spans="1:28" x14ac:dyDescent="0.25">
      <c r="A29" s="23" t="s">
        <v>96</v>
      </c>
      <c r="B29" s="22">
        <f>Q9</f>
        <v>30.18</v>
      </c>
      <c r="C29" s="22">
        <f>R9</f>
        <v>30.47</v>
      </c>
      <c r="D29" s="22">
        <f>S9</f>
        <v>30.94</v>
      </c>
      <c r="E29" s="24">
        <f t="shared" si="3"/>
        <v>30.53</v>
      </c>
      <c r="F29" s="22">
        <f>Q20</f>
        <v>31.03</v>
      </c>
      <c r="G29" s="22">
        <f>R20</f>
        <v>31.32</v>
      </c>
      <c r="H29" s="22">
        <f>S20</f>
        <v>31.65</v>
      </c>
      <c r="I29" s="24">
        <f t="shared" si="4"/>
        <v>31.333333333333332</v>
      </c>
      <c r="J29" s="25">
        <f t="shared" si="5"/>
        <v>-0.85000000000000142</v>
      </c>
      <c r="K29" s="25">
        <f t="shared" si="0"/>
        <v>-0.85000000000000142</v>
      </c>
      <c r="L29" s="25">
        <f t="shared" si="0"/>
        <v>-0.7099999999999973</v>
      </c>
      <c r="M29" s="24">
        <f t="shared" si="6"/>
        <v>-0.80333333333333334</v>
      </c>
      <c r="N29" s="24">
        <f>J29-$M$28</f>
        <v>3.3333333333315229E-3</v>
      </c>
      <c r="O29" s="24">
        <f t="shared" si="1"/>
        <v>3.3333333333315229E-3</v>
      </c>
      <c r="P29" s="24">
        <f t="shared" si="1"/>
        <v>0.14333333333333564</v>
      </c>
      <c r="Q29" s="24">
        <f t="shared" ref="Q29:S32" si="11">2^-(N29)</f>
        <v>0.99769217652702447</v>
      </c>
      <c r="R29" s="24">
        <f t="shared" si="11"/>
        <v>0.99769217652702447</v>
      </c>
      <c r="S29" s="24">
        <f t="shared" si="11"/>
        <v>0.90542476130834249</v>
      </c>
      <c r="T29" s="26">
        <f t="shared" si="8"/>
        <v>0.96693637145413047</v>
      </c>
      <c r="U29" s="24">
        <f t="shared" si="9"/>
        <v>5.3270617013937017E-2</v>
      </c>
      <c r="V29" s="24">
        <f t="shared" si="10"/>
        <v>5.5092163855441516</v>
      </c>
    </row>
    <row r="30" spans="1:28" x14ac:dyDescent="0.25">
      <c r="A30" s="23" t="s">
        <v>11</v>
      </c>
      <c r="B30" s="7">
        <f>Q4</f>
        <v>28.31</v>
      </c>
      <c r="C30" s="7">
        <f>R4</f>
        <v>28.59</v>
      </c>
      <c r="D30" s="7">
        <f>S4</f>
        <v>28.01</v>
      </c>
      <c r="E30" s="18">
        <f t="shared" si="3"/>
        <v>28.303333333333331</v>
      </c>
      <c r="F30" s="7">
        <f>Q15</f>
        <v>31.47</v>
      </c>
      <c r="G30" s="7">
        <f>R15</f>
        <v>31.97</v>
      </c>
      <c r="H30" s="7">
        <f>S15</f>
        <v>30.87</v>
      </c>
      <c r="I30" s="18">
        <f t="shared" si="4"/>
        <v>31.436666666666667</v>
      </c>
      <c r="J30" s="17">
        <f t="shared" ref="J30:L32" si="12">B30-F30</f>
        <v>-3.16</v>
      </c>
      <c r="K30" s="17">
        <f t="shared" si="12"/>
        <v>-3.379999999999999</v>
      </c>
      <c r="L30" s="17">
        <f t="shared" si="12"/>
        <v>-2.8599999999999994</v>
      </c>
      <c r="M30" s="18">
        <f t="shared" si="6"/>
        <v>-3.1333333333333329</v>
      </c>
      <c r="N30" s="18">
        <f t="shared" ref="N30:P32" si="13">J30-$M$28</f>
        <v>-2.3066666666666671</v>
      </c>
      <c r="O30" s="18">
        <f t="shared" si="13"/>
        <v>-2.526666666666666</v>
      </c>
      <c r="P30" s="18">
        <f t="shared" si="13"/>
        <v>-2.0066666666666664</v>
      </c>
      <c r="Q30" s="18">
        <f t="shared" si="11"/>
        <v>4.9473866936377506</v>
      </c>
      <c r="R30" s="18">
        <f t="shared" si="11"/>
        <v>5.7623874473270087</v>
      </c>
      <c r="S30" s="18">
        <f t="shared" si="11"/>
        <v>4.0185266976082143</v>
      </c>
      <c r="T30" s="19">
        <f t="shared" si="8"/>
        <v>4.9094336128576579</v>
      </c>
      <c r="U30" s="18">
        <f t="shared" si="9"/>
        <v>0.87254965810431984</v>
      </c>
      <c r="V30" s="18">
        <f t="shared" si="10"/>
        <v>17.772918974179401</v>
      </c>
    </row>
    <row r="31" spans="1:28" x14ac:dyDescent="0.25">
      <c r="A31" s="23" t="s">
        <v>12</v>
      </c>
      <c r="B31" s="7">
        <f>Q5</f>
        <v>27.26</v>
      </c>
      <c r="C31" s="7">
        <f>R5</f>
        <v>28.03</v>
      </c>
      <c r="D31" s="7">
        <f>S5</f>
        <v>27.51</v>
      </c>
      <c r="E31" s="18">
        <f t="shared" si="3"/>
        <v>27.600000000000005</v>
      </c>
      <c r="F31" s="7">
        <f>Q16</f>
        <v>30.9</v>
      </c>
      <c r="G31" s="7">
        <f>R16</f>
        <v>31.47</v>
      </c>
      <c r="H31" s="7">
        <f>S16</f>
        <v>30.92</v>
      </c>
      <c r="I31" s="18">
        <f t="shared" si="4"/>
        <v>31.096666666666664</v>
      </c>
      <c r="J31" s="17">
        <f t="shared" si="12"/>
        <v>-3.639999999999997</v>
      </c>
      <c r="K31" s="17">
        <f t="shared" si="12"/>
        <v>-3.4399999999999977</v>
      </c>
      <c r="L31" s="17">
        <f t="shared" si="12"/>
        <v>-3.41</v>
      </c>
      <c r="M31" s="18">
        <f t="shared" si="6"/>
        <v>-3.4966666666666648</v>
      </c>
      <c r="N31" s="18">
        <f t="shared" si="13"/>
        <v>-2.786666666666664</v>
      </c>
      <c r="O31" s="18">
        <f t="shared" si="13"/>
        <v>-2.5866666666666647</v>
      </c>
      <c r="P31" s="18">
        <f t="shared" si="13"/>
        <v>-2.5566666666666671</v>
      </c>
      <c r="Q31" s="18">
        <f t="shared" si="11"/>
        <v>6.9003362559375114</v>
      </c>
      <c r="R31" s="18">
        <f t="shared" si="11"/>
        <v>6.007091614539072</v>
      </c>
      <c r="S31" s="18">
        <f t="shared" si="11"/>
        <v>5.8834674567438006</v>
      </c>
      <c r="T31" s="19">
        <f t="shared" si="8"/>
        <v>6.2636317757401274</v>
      </c>
      <c r="U31" s="18">
        <f t="shared" si="9"/>
        <v>0.5548559988188041</v>
      </c>
      <c r="V31" s="18">
        <f t="shared" si="10"/>
        <v>8.8583751198120328</v>
      </c>
    </row>
    <row r="32" spans="1:28" x14ac:dyDescent="0.25">
      <c r="A32" s="23" t="s">
        <v>13</v>
      </c>
      <c r="B32" s="7">
        <f>Q6</f>
        <v>27.21</v>
      </c>
      <c r="C32" s="7">
        <f>R6</f>
        <v>27.24</v>
      </c>
      <c r="D32" s="7">
        <f>S6</f>
        <v>27.15</v>
      </c>
      <c r="E32" s="18">
        <f t="shared" si="3"/>
        <v>27.2</v>
      </c>
      <c r="F32" s="7">
        <f>Q17</f>
        <v>31.11</v>
      </c>
      <c r="G32" s="7">
        <f>R17</f>
        <v>30.99</v>
      </c>
      <c r="H32" s="7">
        <f>S17</f>
        <v>31.22</v>
      </c>
      <c r="I32" s="18">
        <f t="shared" si="4"/>
        <v>31.106666666666666</v>
      </c>
      <c r="J32" s="17">
        <f t="shared" si="12"/>
        <v>-3.8999999999999986</v>
      </c>
      <c r="K32" s="17">
        <f t="shared" si="12"/>
        <v>-3.75</v>
      </c>
      <c r="L32" s="17">
        <f t="shared" si="12"/>
        <v>-4.07</v>
      </c>
      <c r="M32" s="18">
        <f t="shared" si="6"/>
        <v>-3.9066666666666663</v>
      </c>
      <c r="N32" s="18">
        <f>J32-$M$28</f>
        <v>-3.0466666666666655</v>
      </c>
      <c r="O32" s="18">
        <f t="shared" si="13"/>
        <v>-2.8966666666666669</v>
      </c>
      <c r="P32" s="18">
        <f t="shared" si="13"/>
        <v>-3.2166666666666672</v>
      </c>
      <c r="Q32" s="18">
        <f t="shared" si="11"/>
        <v>8.2630057211950891</v>
      </c>
      <c r="R32" s="18">
        <f t="shared" si="11"/>
        <v>7.447037728783017</v>
      </c>
      <c r="S32" s="18">
        <f t="shared" si="11"/>
        <v>9.2963646956627191</v>
      </c>
      <c r="T32" s="19">
        <f t="shared" si="8"/>
        <v>8.3354693818802748</v>
      </c>
      <c r="U32" s="18">
        <f t="shared" si="9"/>
        <v>0.92679058810339843</v>
      </c>
      <c r="V32" s="18">
        <f t="shared" si="10"/>
        <v>11.118637063415587</v>
      </c>
    </row>
    <row r="33" spans="1:10" x14ac:dyDescent="0.25">
      <c r="A33" s="3"/>
      <c r="B33" s="1"/>
      <c r="C33" s="1"/>
      <c r="J33" s="4"/>
    </row>
    <row r="34" spans="1:10" x14ac:dyDescent="0.25">
      <c r="A34" s="3"/>
      <c r="B34" s="1"/>
      <c r="C34" s="1"/>
      <c r="J34" s="4"/>
    </row>
    <row r="35" spans="1:10" x14ac:dyDescent="0.25">
      <c r="A35" s="3"/>
      <c r="B35" s="1"/>
      <c r="C35" s="1"/>
      <c r="J35" s="4"/>
    </row>
    <row r="36" spans="1:10" x14ac:dyDescent="0.25">
      <c r="A36" s="3"/>
      <c r="B36" s="1"/>
      <c r="C36" s="1"/>
      <c r="J36" s="4"/>
    </row>
    <row r="37" spans="1:10" x14ac:dyDescent="0.25">
      <c r="A37" s="3"/>
      <c r="B37" s="1"/>
      <c r="C37" s="1"/>
      <c r="J37" s="4"/>
    </row>
    <row r="38" spans="1:10" x14ac:dyDescent="0.25">
      <c r="A38" s="3"/>
      <c r="B38" s="1"/>
      <c r="C38" s="1"/>
      <c r="J38" s="4"/>
    </row>
    <row r="39" spans="1:10" x14ac:dyDescent="0.25">
      <c r="A39" s="3"/>
      <c r="B39" s="1"/>
      <c r="C39" s="2"/>
      <c r="J39" s="4"/>
    </row>
    <row r="40" spans="1:10" ht="15.75" customHeight="1" x14ac:dyDescent="0.25">
      <c r="A40" s="3"/>
      <c r="B40" s="1"/>
      <c r="C40" s="2"/>
      <c r="J40" s="4"/>
    </row>
    <row r="41" spans="1:10" x14ac:dyDescent="0.25">
      <c r="A41" s="3"/>
      <c r="B41" s="1"/>
      <c r="C41" s="2"/>
      <c r="J41" s="4"/>
    </row>
    <row r="42" spans="1:10" ht="24.75" customHeight="1" x14ac:dyDescent="0.25">
      <c r="A42" s="3"/>
      <c r="B42" s="1"/>
      <c r="C42" s="2"/>
      <c r="J42" s="4"/>
    </row>
    <row r="47" spans="1:10" ht="15.75" customHeight="1" x14ac:dyDescent="0.25"/>
    <row r="48" spans="1:10" ht="15" customHeight="1" x14ac:dyDescent="0.25"/>
  </sheetData>
  <mergeCells count="14">
    <mergeCell ref="P2:AB2"/>
    <mergeCell ref="P13:AB13"/>
    <mergeCell ref="V25:V26"/>
    <mergeCell ref="A25:A26"/>
    <mergeCell ref="B25:D25"/>
    <mergeCell ref="E25:E26"/>
    <mergeCell ref="F25:H25"/>
    <mergeCell ref="I25:I26"/>
    <mergeCell ref="J25:L25"/>
    <mergeCell ref="M25:M26"/>
    <mergeCell ref="N25:P25"/>
    <mergeCell ref="Q25:S25"/>
    <mergeCell ref="T25:T26"/>
    <mergeCell ref="U25:U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E48"/>
  <sheetViews>
    <sheetView zoomScale="60" zoomScaleNormal="60" workbookViewId="0">
      <pane xSplit="1" topLeftCell="B1" activePane="topRight" state="frozen"/>
      <selection pane="topRight" activeCell="A28" sqref="A28"/>
    </sheetView>
  </sheetViews>
  <sheetFormatPr defaultRowHeight="15" x14ac:dyDescent="0.25"/>
  <cols>
    <col min="1" max="1" width="11.85546875" customWidth="1"/>
    <col min="2" max="2" width="6.5703125" customWidth="1"/>
    <col min="3" max="3" width="7.140625" customWidth="1"/>
    <col min="4" max="4" width="6.28515625" customWidth="1"/>
    <col min="5" max="5" width="7.28515625" customWidth="1"/>
    <col min="6" max="6" width="7.140625" customWidth="1"/>
    <col min="7" max="7" width="6.85546875" customWidth="1"/>
    <col min="8" max="8" width="6.7109375" customWidth="1"/>
    <col min="9" max="9" width="7.85546875" customWidth="1"/>
    <col min="10" max="10" width="6.7109375" customWidth="1"/>
    <col min="11" max="11" width="6.42578125" customWidth="1"/>
    <col min="12" max="12" width="5.85546875" customWidth="1"/>
    <col min="13" max="13" width="6.42578125" customWidth="1"/>
    <col min="14" max="14" width="6.140625" customWidth="1"/>
    <col min="15" max="15" width="5.7109375" customWidth="1"/>
    <col min="16" max="16" width="5.28515625" customWidth="1"/>
    <col min="17" max="17" width="6.42578125" customWidth="1"/>
    <col min="18" max="18" width="5.85546875" customWidth="1"/>
    <col min="19" max="19" width="6" customWidth="1"/>
    <col min="20" max="20" width="6.5703125" customWidth="1"/>
    <col min="21" max="21" width="6.140625" customWidth="1"/>
    <col min="22" max="22" width="6.85546875" customWidth="1"/>
  </cols>
  <sheetData>
    <row r="2" spans="1:31" x14ac:dyDescent="0.25">
      <c r="P2" s="72" t="s">
        <v>31</v>
      </c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31" x14ac:dyDescent="0.25">
      <c r="A3" s="6" t="s">
        <v>15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P3" s="6" t="s">
        <v>15</v>
      </c>
      <c r="Q3" s="6">
        <v>1</v>
      </c>
      <c r="R3" s="6">
        <v>2</v>
      </c>
      <c r="S3" s="6">
        <v>3</v>
      </c>
      <c r="T3" s="6">
        <v>4</v>
      </c>
      <c r="U3" s="6">
        <v>5</v>
      </c>
      <c r="V3" s="6">
        <v>6</v>
      </c>
      <c r="W3" s="6">
        <v>7</v>
      </c>
      <c r="X3" s="6">
        <v>8</v>
      </c>
      <c r="Y3" s="6">
        <v>9</v>
      </c>
      <c r="Z3" s="6">
        <v>10</v>
      </c>
      <c r="AA3" s="6">
        <v>11</v>
      </c>
      <c r="AB3" s="6">
        <v>12</v>
      </c>
      <c r="AD3" s="59" t="s">
        <v>11</v>
      </c>
      <c r="AE3" s="59" t="s">
        <v>93</v>
      </c>
    </row>
    <row r="4" spans="1:31" x14ac:dyDescent="0.25">
      <c r="A4" s="6" t="s">
        <v>16</v>
      </c>
      <c r="B4" s="7" t="s">
        <v>24</v>
      </c>
      <c r="C4" s="7" t="s">
        <v>24</v>
      </c>
      <c r="D4" s="7" t="s">
        <v>24</v>
      </c>
      <c r="E4" s="5"/>
      <c r="F4" s="5"/>
      <c r="G4" s="5"/>
      <c r="H4" s="5"/>
      <c r="I4" s="5"/>
      <c r="J4" s="5"/>
      <c r="K4" s="5"/>
      <c r="L4" s="5"/>
      <c r="M4" s="5"/>
      <c r="P4" s="6" t="s">
        <v>16</v>
      </c>
      <c r="Q4" s="7">
        <v>21.03</v>
      </c>
      <c r="R4" s="7">
        <v>21.01</v>
      </c>
      <c r="S4" s="7">
        <v>20.25</v>
      </c>
      <c r="T4" s="5"/>
      <c r="U4" s="5"/>
      <c r="V4" s="5"/>
      <c r="W4" s="5"/>
      <c r="X4" s="5"/>
      <c r="Y4" s="5"/>
      <c r="Z4" s="5"/>
      <c r="AA4" s="5"/>
      <c r="AB4" s="5"/>
      <c r="AD4" s="59" t="s">
        <v>12</v>
      </c>
      <c r="AE4" s="59" t="s">
        <v>94</v>
      </c>
    </row>
    <row r="5" spans="1:31" x14ac:dyDescent="0.25">
      <c r="A5" s="6" t="s">
        <v>17</v>
      </c>
      <c r="B5" s="7" t="s">
        <v>25</v>
      </c>
      <c r="C5" s="7" t="s">
        <v>25</v>
      </c>
      <c r="D5" s="7" t="s">
        <v>25</v>
      </c>
      <c r="E5" s="5"/>
      <c r="F5" s="5"/>
      <c r="G5" s="5"/>
      <c r="H5" s="5"/>
      <c r="I5" s="5"/>
      <c r="J5" s="5"/>
      <c r="K5" s="5"/>
      <c r="L5" s="5"/>
      <c r="M5" s="5"/>
      <c r="P5" s="6" t="s">
        <v>17</v>
      </c>
      <c r="Q5" s="7">
        <v>20.18</v>
      </c>
      <c r="R5" s="7">
        <v>21.21</v>
      </c>
      <c r="S5" s="7">
        <v>20.61</v>
      </c>
      <c r="T5" s="5"/>
      <c r="U5" s="5"/>
      <c r="V5" s="5"/>
      <c r="W5" s="5"/>
      <c r="X5" s="5"/>
      <c r="Y5" s="5"/>
      <c r="Z5" s="5"/>
      <c r="AA5" s="5"/>
      <c r="AB5" s="5"/>
      <c r="AD5" s="59" t="s">
        <v>13</v>
      </c>
      <c r="AE5" s="59" t="s">
        <v>95</v>
      </c>
    </row>
    <row r="6" spans="1:31" x14ac:dyDescent="0.25">
      <c r="A6" s="6" t="s">
        <v>18</v>
      </c>
      <c r="B6" s="7" t="s">
        <v>26</v>
      </c>
      <c r="C6" s="7" t="s">
        <v>26</v>
      </c>
      <c r="D6" s="7" t="s">
        <v>26</v>
      </c>
      <c r="E6" s="5"/>
      <c r="F6" s="5"/>
      <c r="G6" s="5"/>
      <c r="H6" s="5"/>
      <c r="I6" s="5"/>
      <c r="J6" s="5"/>
      <c r="K6" s="5"/>
      <c r="L6" s="5"/>
      <c r="M6" s="5"/>
      <c r="P6" s="6" t="s">
        <v>18</v>
      </c>
      <c r="Q6" s="7">
        <v>21.01</v>
      </c>
      <c r="R6" s="7">
        <v>21.04</v>
      </c>
      <c r="S6" s="7">
        <v>21.05</v>
      </c>
      <c r="T6" s="5"/>
      <c r="U6" s="5"/>
      <c r="V6" s="5"/>
      <c r="W6" s="5"/>
      <c r="X6" s="5"/>
      <c r="Y6" s="5"/>
      <c r="Z6" s="5"/>
      <c r="AA6" s="5"/>
      <c r="AB6" s="5"/>
      <c r="AD6" s="59" t="s">
        <v>88</v>
      </c>
      <c r="AE6" s="59" t="s">
        <v>92</v>
      </c>
    </row>
    <row r="7" spans="1:31" x14ac:dyDescent="0.25">
      <c r="A7" s="6" t="s">
        <v>19</v>
      </c>
      <c r="B7" s="9" t="s">
        <v>88</v>
      </c>
      <c r="C7" s="9" t="s">
        <v>88</v>
      </c>
      <c r="D7" s="9" t="s">
        <v>88</v>
      </c>
      <c r="E7" s="5"/>
      <c r="F7" s="5"/>
      <c r="G7" s="5"/>
      <c r="H7" s="5"/>
      <c r="I7" s="5"/>
      <c r="J7" s="5"/>
      <c r="K7" s="5"/>
      <c r="L7" s="5"/>
      <c r="M7" s="5"/>
      <c r="P7" s="6" t="s">
        <v>19</v>
      </c>
      <c r="Q7" s="9">
        <v>23.81</v>
      </c>
      <c r="R7" s="9">
        <v>28.18</v>
      </c>
      <c r="S7" s="9">
        <v>28.38</v>
      </c>
      <c r="T7" s="5"/>
      <c r="U7" s="5"/>
      <c r="V7" s="5"/>
      <c r="W7" s="5"/>
      <c r="X7" s="5"/>
      <c r="Y7" s="5"/>
      <c r="Z7" s="5"/>
      <c r="AA7" s="5"/>
      <c r="AB7" s="5"/>
      <c r="AD7" s="59" t="s">
        <v>89</v>
      </c>
      <c r="AE7" s="59" t="s">
        <v>91</v>
      </c>
    </row>
    <row r="8" spans="1:31" x14ac:dyDescent="0.25">
      <c r="A8" s="6" t="s">
        <v>20</v>
      </c>
      <c r="B8" s="9" t="s">
        <v>89</v>
      </c>
      <c r="C8" s="9" t="s">
        <v>89</v>
      </c>
      <c r="D8" s="9" t="s">
        <v>89</v>
      </c>
      <c r="E8" s="5"/>
      <c r="F8" s="5"/>
      <c r="G8" s="5"/>
      <c r="H8" s="5"/>
      <c r="I8" s="5"/>
      <c r="J8" s="5"/>
      <c r="K8" s="5"/>
      <c r="L8" s="5"/>
      <c r="M8" s="5"/>
      <c r="P8" s="6" t="s">
        <v>20</v>
      </c>
      <c r="Q8" s="9">
        <v>20.190000000000001</v>
      </c>
      <c r="R8" s="9">
        <v>20.010000000000002</v>
      </c>
      <c r="S8" s="9">
        <v>20.28</v>
      </c>
      <c r="T8" s="5"/>
      <c r="U8" s="5"/>
      <c r="V8" s="5"/>
      <c r="W8" s="5"/>
      <c r="X8" s="5"/>
      <c r="Y8" s="5"/>
      <c r="Z8" s="5"/>
      <c r="AA8" s="5"/>
      <c r="AB8" s="5"/>
      <c r="AD8" s="59" t="s">
        <v>10</v>
      </c>
      <c r="AE8" s="59" t="s">
        <v>90</v>
      </c>
    </row>
    <row r="9" spans="1:31" x14ac:dyDescent="0.25">
      <c r="A9" s="6" t="s">
        <v>21</v>
      </c>
      <c r="B9" s="9" t="s">
        <v>96</v>
      </c>
      <c r="C9" s="9" t="s">
        <v>96</v>
      </c>
      <c r="D9" s="9" t="s">
        <v>96</v>
      </c>
      <c r="E9" s="5"/>
      <c r="F9" s="5"/>
      <c r="G9" s="5"/>
      <c r="H9" s="5"/>
      <c r="I9" s="5"/>
      <c r="J9" s="5"/>
      <c r="K9" s="5"/>
      <c r="L9" s="5"/>
      <c r="M9" s="5"/>
      <c r="P9" s="6" t="s">
        <v>21</v>
      </c>
      <c r="Q9" s="9">
        <v>19.71</v>
      </c>
      <c r="R9" s="9">
        <v>19.95</v>
      </c>
      <c r="S9" s="9">
        <v>20.47</v>
      </c>
      <c r="T9" s="5"/>
      <c r="U9" s="5"/>
      <c r="V9" s="5"/>
      <c r="W9" s="5"/>
      <c r="X9" s="5"/>
      <c r="Y9" s="5"/>
      <c r="Z9" s="5"/>
      <c r="AA9" s="5"/>
      <c r="AB9" s="5"/>
      <c r="AD9" s="59"/>
      <c r="AE9" s="59"/>
    </row>
    <row r="10" spans="1:31" x14ac:dyDescent="0.25">
      <c r="A10" s="6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P10" s="6" t="s">
        <v>22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59"/>
      <c r="AE10" s="59"/>
    </row>
    <row r="11" spans="1:31" x14ac:dyDescent="0.25">
      <c r="A11" s="6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P11" s="6" t="s">
        <v>23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D11" s="59"/>
      <c r="AE11" s="59"/>
    </row>
    <row r="12" spans="1:31" x14ac:dyDescent="0.25">
      <c r="AD12" s="59"/>
      <c r="AE12" s="59"/>
    </row>
    <row r="13" spans="1:31" x14ac:dyDescent="0.25">
      <c r="P13" s="72" t="s">
        <v>28</v>
      </c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D13" s="59"/>
      <c r="AE13" s="59"/>
    </row>
    <row r="14" spans="1:31" x14ac:dyDescent="0.25">
      <c r="A14" s="6" t="s">
        <v>15</v>
      </c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P14" s="6" t="s">
        <v>15</v>
      </c>
      <c r="Q14" s="6">
        <v>1</v>
      </c>
      <c r="R14" s="6">
        <v>2</v>
      </c>
      <c r="S14" s="6">
        <v>3</v>
      </c>
      <c r="T14" s="6">
        <v>4</v>
      </c>
      <c r="U14" s="6">
        <v>5</v>
      </c>
      <c r="V14" s="6">
        <v>6</v>
      </c>
      <c r="W14" s="6">
        <v>7</v>
      </c>
      <c r="X14" s="6">
        <v>8</v>
      </c>
      <c r="Y14" s="6">
        <v>9</v>
      </c>
      <c r="Z14" s="6">
        <v>10</v>
      </c>
      <c r="AA14" s="6">
        <v>11</v>
      </c>
      <c r="AB14" s="6">
        <v>12</v>
      </c>
      <c r="AD14" s="59"/>
      <c r="AE14" s="59"/>
    </row>
    <row r="15" spans="1:31" x14ac:dyDescent="0.25">
      <c r="A15" s="6" t="s">
        <v>16</v>
      </c>
      <c r="B15" s="7" t="s">
        <v>24</v>
      </c>
      <c r="C15" s="7" t="s">
        <v>24</v>
      </c>
      <c r="D15" s="7" t="s">
        <v>24</v>
      </c>
      <c r="E15" s="83"/>
      <c r="F15" s="83"/>
      <c r="G15" s="83"/>
      <c r="H15" s="5"/>
      <c r="I15" s="5"/>
      <c r="J15" s="5"/>
      <c r="K15" s="5"/>
      <c r="L15" s="5"/>
      <c r="M15" s="5"/>
      <c r="P15" s="6" t="s">
        <v>16</v>
      </c>
      <c r="Q15" s="13">
        <v>31.47</v>
      </c>
      <c r="R15" s="13">
        <v>31.97</v>
      </c>
      <c r="S15" s="13">
        <v>30.87</v>
      </c>
      <c r="T15" s="5"/>
      <c r="U15" s="5"/>
      <c r="V15" s="5"/>
      <c r="W15" s="5"/>
      <c r="X15" s="5"/>
      <c r="Y15" s="5"/>
      <c r="Z15" s="5"/>
      <c r="AA15" s="5"/>
      <c r="AB15" s="5"/>
    </row>
    <row r="16" spans="1:31" x14ac:dyDescent="0.25">
      <c r="A16" s="6" t="s">
        <v>17</v>
      </c>
      <c r="B16" s="7" t="s">
        <v>25</v>
      </c>
      <c r="C16" s="7" t="s">
        <v>25</v>
      </c>
      <c r="D16" s="7" t="s">
        <v>25</v>
      </c>
      <c r="E16" s="83"/>
      <c r="F16" s="83"/>
      <c r="G16" s="83"/>
      <c r="H16" s="5"/>
      <c r="I16" s="5"/>
      <c r="J16" s="5"/>
      <c r="K16" s="5"/>
      <c r="L16" s="5"/>
      <c r="M16" s="5"/>
      <c r="P16" s="6" t="s">
        <v>17</v>
      </c>
      <c r="Q16" s="13">
        <v>30.9</v>
      </c>
      <c r="R16" s="13">
        <v>31.47</v>
      </c>
      <c r="S16" s="13">
        <v>30.92</v>
      </c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5">
      <c r="A17" s="6" t="s">
        <v>18</v>
      </c>
      <c r="B17" s="7" t="s">
        <v>26</v>
      </c>
      <c r="C17" s="7" t="s">
        <v>26</v>
      </c>
      <c r="D17" s="7" t="s">
        <v>26</v>
      </c>
      <c r="E17" s="83"/>
      <c r="F17" s="83"/>
      <c r="G17" s="83"/>
      <c r="H17" s="5"/>
      <c r="I17" s="5"/>
      <c r="J17" s="5"/>
      <c r="K17" s="5"/>
      <c r="L17" s="5"/>
      <c r="M17" s="5"/>
      <c r="P17" s="6" t="s">
        <v>18</v>
      </c>
      <c r="Q17" s="13">
        <v>31.11</v>
      </c>
      <c r="R17" s="13">
        <v>30.99</v>
      </c>
      <c r="S17" s="13">
        <v>31.22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5">
      <c r="A18" s="6" t="s">
        <v>19</v>
      </c>
      <c r="B18" s="9" t="s">
        <v>88</v>
      </c>
      <c r="C18" s="9" t="s">
        <v>88</v>
      </c>
      <c r="D18" s="9" t="s">
        <v>88</v>
      </c>
      <c r="E18" s="83"/>
      <c r="F18" s="83"/>
      <c r="G18" s="83"/>
      <c r="H18" s="5"/>
      <c r="I18" s="5"/>
      <c r="J18" s="5"/>
      <c r="K18" s="5"/>
      <c r="L18" s="5"/>
      <c r="M18" s="5"/>
      <c r="P18" s="6" t="s">
        <v>19</v>
      </c>
      <c r="Q18" s="6">
        <v>32.090000000000003</v>
      </c>
      <c r="R18" s="6">
        <v>36.74</v>
      </c>
      <c r="S18" s="6">
        <v>37.159999999999997</v>
      </c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5">
      <c r="A19" s="6" t="s">
        <v>20</v>
      </c>
      <c r="B19" s="9" t="s">
        <v>89</v>
      </c>
      <c r="C19" s="9" t="s">
        <v>89</v>
      </c>
      <c r="D19" s="9" t="s">
        <v>89</v>
      </c>
      <c r="E19" s="83"/>
      <c r="F19" s="83"/>
      <c r="G19" s="83"/>
      <c r="H19" s="5"/>
      <c r="I19" s="5"/>
      <c r="J19" s="5"/>
      <c r="K19" s="5"/>
      <c r="L19" s="5"/>
      <c r="M19" s="5"/>
      <c r="P19" s="6" t="s">
        <v>20</v>
      </c>
      <c r="Q19" s="6">
        <v>31.5</v>
      </c>
      <c r="R19" s="6">
        <v>30.91</v>
      </c>
      <c r="S19" s="6">
        <v>31.45</v>
      </c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5">
      <c r="A20" s="6" t="s">
        <v>21</v>
      </c>
      <c r="B20" s="9" t="s">
        <v>96</v>
      </c>
      <c r="C20" s="9" t="s">
        <v>96</v>
      </c>
      <c r="D20" s="9" t="s">
        <v>96</v>
      </c>
      <c r="E20" s="83"/>
      <c r="F20" s="83"/>
      <c r="G20" s="83"/>
      <c r="H20" s="5"/>
      <c r="I20" s="5"/>
      <c r="J20" s="5"/>
      <c r="K20" s="5"/>
      <c r="L20" s="5"/>
      <c r="M20" s="5"/>
      <c r="P20" s="6" t="s">
        <v>21</v>
      </c>
      <c r="Q20" s="6">
        <v>31.03</v>
      </c>
      <c r="R20" s="6">
        <v>31.32</v>
      </c>
      <c r="S20" s="6">
        <v>31.65</v>
      </c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A21" s="6" t="s">
        <v>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P21" s="6" t="s">
        <v>22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A22" s="6" t="s">
        <v>23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P22" s="6" t="s">
        <v>23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5" spans="1:28" x14ac:dyDescent="0.25">
      <c r="A25" s="73" t="s">
        <v>2</v>
      </c>
      <c r="B25" s="73" t="s">
        <v>34</v>
      </c>
      <c r="C25" s="73"/>
      <c r="D25" s="73"/>
      <c r="E25" s="73" t="s">
        <v>3</v>
      </c>
      <c r="F25" s="73" t="s">
        <v>4</v>
      </c>
      <c r="G25" s="73"/>
      <c r="H25" s="73"/>
      <c r="I25" s="73" t="s">
        <v>3</v>
      </c>
      <c r="J25" s="73" t="s">
        <v>5</v>
      </c>
      <c r="K25" s="73"/>
      <c r="L25" s="73"/>
      <c r="M25" s="73" t="s">
        <v>9</v>
      </c>
      <c r="N25" s="73" t="s">
        <v>6</v>
      </c>
      <c r="O25" s="73"/>
      <c r="P25" s="73"/>
      <c r="Q25" s="73" t="s">
        <v>98</v>
      </c>
      <c r="R25" s="73"/>
      <c r="S25" s="73"/>
      <c r="T25" s="73" t="s">
        <v>3</v>
      </c>
      <c r="U25" s="73" t="s">
        <v>7</v>
      </c>
      <c r="V25" s="73" t="s">
        <v>8</v>
      </c>
    </row>
    <row r="26" spans="1:28" x14ac:dyDescent="0.25">
      <c r="A26" s="73"/>
      <c r="B26" s="12">
        <v>1</v>
      </c>
      <c r="C26" s="12">
        <v>2</v>
      </c>
      <c r="D26" s="12">
        <v>3</v>
      </c>
      <c r="E26" s="73"/>
      <c r="F26" s="12">
        <v>1</v>
      </c>
      <c r="G26" s="12">
        <v>2</v>
      </c>
      <c r="H26" s="12">
        <v>3</v>
      </c>
      <c r="I26" s="73"/>
      <c r="J26" s="12">
        <v>1</v>
      </c>
      <c r="K26" s="12">
        <v>2</v>
      </c>
      <c r="L26" s="12">
        <v>3</v>
      </c>
      <c r="M26" s="73"/>
      <c r="N26" s="12">
        <v>1</v>
      </c>
      <c r="O26" s="12">
        <v>2</v>
      </c>
      <c r="P26" s="12">
        <v>3</v>
      </c>
      <c r="Q26" s="12">
        <v>1</v>
      </c>
      <c r="R26" s="12">
        <v>2</v>
      </c>
      <c r="S26" s="12">
        <v>3</v>
      </c>
      <c r="T26" s="73"/>
      <c r="U26" s="73"/>
      <c r="V26" s="73"/>
    </row>
    <row r="27" spans="1:28" x14ac:dyDescent="0.25">
      <c r="A27" s="9" t="s">
        <v>88</v>
      </c>
      <c r="B27" s="9">
        <f>Q7</f>
        <v>23.81</v>
      </c>
      <c r="C27" s="9">
        <f>R7</f>
        <v>28.18</v>
      </c>
      <c r="D27" s="9">
        <f>S7</f>
        <v>28.38</v>
      </c>
      <c r="E27" s="10">
        <f>AVERAGE(B27:D27)</f>
        <v>26.789999999999996</v>
      </c>
      <c r="F27" s="9">
        <f>Q18</f>
        <v>32.090000000000003</v>
      </c>
      <c r="G27" s="9">
        <f>R18</f>
        <v>36.74</v>
      </c>
      <c r="H27" s="9">
        <f>S18</f>
        <v>37.159999999999997</v>
      </c>
      <c r="I27" s="10">
        <f>AVERAGE(F27:H27)</f>
        <v>35.330000000000005</v>
      </c>
      <c r="J27" s="11">
        <f>B27-F27</f>
        <v>-8.2800000000000047</v>
      </c>
      <c r="K27" s="11">
        <f t="shared" ref="K27:L29" si="0">C27-G27</f>
        <v>-8.5600000000000023</v>
      </c>
      <c r="L27" s="11">
        <f t="shared" si="0"/>
        <v>-8.7799999999999976</v>
      </c>
      <c r="M27" s="10">
        <f>AVERAGE(J27:L27)</f>
        <v>-8.5400000000000009</v>
      </c>
      <c r="N27" s="10">
        <f>J27-$M$27</f>
        <v>0.25999999999999623</v>
      </c>
      <c r="O27" s="10">
        <f t="shared" ref="O27:P27" si="1">K27-$M$27</f>
        <v>-2.000000000000135E-2</v>
      </c>
      <c r="P27" s="10">
        <f t="shared" si="1"/>
        <v>-0.23999999999999666</v>
      </c>
      <c r="Q27" s="10">
        <f>2^-(N27)</f>
        <v>0.83508791942837157</v>
      </c>
      <c r="R27" s="10">
        <f t="shared" ref="R27:S27" si="2">2^-(O27)</f>
        <v>1.01395947979003</v>
      </c>
      <c r="S27" s="10">
        <f t="shared" si="2"/>
        <v>1.1809926614295276</v>
      </c>
      <c r="T27" s="15">
        <f>AVERAGE(Q27:S27)</f>
        <v>1.0100133535493097</v>
      </c>
      <c r="U27" s="10">
        <f>STDEV(Q27:S27)</f>
        <v>0.17298613114626474</v>
      </c>
      <c r="V27" s="10">
        <f>U27/T27*100</f>
        <v>17.127113274133503</v>
      </c>
    </row>
    <row r="28" spans="1:28" x14ac:dyDescent="0.25">
      <c r="A28" s="9" t="s">
        <v>89</v>
      </c>
      <c r="B28" s="9">
        <f>Q8</f>
        <v>20.190000000000001</v>
      </c>
      <c r="C28" s="9">
        <f>R8</f>
        <v>20.010000000000002</v>
      </c>
      <c r="D28" s="9">
        <f>S8</f>
        <v>20.28</v>
      </c>
      <c r="E28" s="10">
        <f t="shared" ref="E28:E32" si="3">AVERAGE(B28:D28)</f>
        <v>20.16</v>
      </c>
      <c r="F28" s="9">
        <f>Q19</f>
        <v>31.5</v>
      </c>
      <c r="G28" s="9">
        <f>R19</f>
        <v>30.91</v>
      </c>
      <c r="H28" s="9">
        <f>S19</f>
        <v>31.45</v>
      </c>
      <c r="I28" s="10">
        <f t="shared" ref="I28:I32" si="4">AVERAGE(F28:H28)</f>
        <v>31.286666666666665</v>
      </c>
      <c r="J28" s="11">
        <f t="shared" ref="J28:J29" si="5">B28-F28</f>
        <v>-11.309999999999999</v>
      </c>
      <c r="K28" s="11">
        <f t="shared" si="0"/>
        <v>-10.899999999999999</v>
      </c>
      <c r="L28" s="11">
        <f t="shared" si="0"/>
        <v>-11.169999999999998</v>
      </c>
      <c r="M28" s="10">
        <f t="shared" ref="M28:M32" si="6">AVERAGE(J28:L28)</f>
        <v>-11.126666666666665</v>
      </c>
      <c r="N28" s="10">
        <f t="shared" ref="N28:N29" si="7">J28-$M$27</f>
        <v>-2.7699999999999978</v>
      </c>
      <c r="O28" s="10">
        <f t="shared" ref="O28:O29" si="8">K28-$M$27</f>
        <v>-2.3599999999999977</v>
      </c>
      <c r="P28" s="10">
        <f t="shared" ref="P28:P29" si="9">L28-$M$27</f>
        <v>-2.6299999999999972</v>
      </c>
      <c r="Q28" s="10">
        <f>2^-N28</f>
        <v>6.8210791341436421</v>
      </c>
      <c r="R28" s="10">
        <f t="shared" ref="R28:S28" si="10">2^-O28</f>
        <v>5.1337035902516082</v>
      </c>
      <c r="S28" s="10">
        <f t="shared" si="10"/>
        <v>6.190259974169547</v>
      </c>
      <c r="T28" s="15">
        <f t="shared" ref="T28:T32" si="11">AVERAGE(Q28:S28)</f>
        <v>6.0483475661882657</v>
      </c>
      <c r="U28" s="10">
        <f t="shared" ref="U28:U32" si="12">STDEV(Q28:S28)</f>
        <v>0.85259216814695193</v>
      </c>
      <c r="V28" s="10">
        <f t="shared" ref="V28:V32" si="13">U28/T28*100</f>
        <v>14.096282642769234</v>
      </c>
    </row>
    <row r="29" spans="1:28" x14ac:dyDescent="0.25">
      <c r="A29" s="9" t="s">
        <v>96</v>
      </c>
      <c r="B29" s="9">
        <f>Q9</f>
        <v>19.71</v>
      </c>
      <c r="C29" s="9">
        <f>R9</f>
        <v>19.95</v>
      </c>
      <c r="D29" s="9">
        <f>S9</f>
        <v>20.47</v>
      </c>
      <c r="E29" s="10">
        <f t="shared" si="3"/>
        <v>20.043333333333333</v>
      </c>
      <c r="F29" s="9">
        <f>Q20</f>
        <v>31.03</v>
      </c>
      <c r="G29" s="9">
        <f>R20</f>
        <v>31.32</v>
      </c>
      <c r="H29" s="9">
        <f>S20</f>
        <v>31.65</v>
      </c>
      <c r="I29" s="10">
        <f t="shared" si="4"/>
        <v>31.333333333333332</v>
      </c>
      <c r="J29" s="11">
        <f t="shared" si="5"/>
        <v>-11.32</v>
      </c>
      <c r="K29" s="11">
        <f t="shared" si="0"/>
        <v>-11.370000000000001</v>
      </c>
      <c r="L29" s="11">
        <f t="shared" si="0"/>
        <v>-11.18</v>
      </c>
      <c r="M29" s="10">
        <f t="shared" si="6"/>
        <v>-11.290000000000001</v>
      </c>
      <c r="N29" s="10">
        <f t="shared" si="7"/>
        <v>-2.7799999999999994</v>
      </c>
      <c r="O29" s="10">
        <f t="shared" si="8"/>
        <v>-2.83</v>
      </c>
      <c r="P29" s="10">
        <f t="shared" si="9"/>
        <v>-2.6399999999999988</v>
      </c>
      <c r="Q29" s="10">
        <f t="shared" ref="Q29:S32" si="14">2^-(N29)</f>
        <v>6.8685234915020263</v>
      </c>
      <c r="R29" s="10">
        <f t="shared" si="14"/>
        <v>7.1107414493325614</v>
      </c>
      <c r="S29" s="10">
        <f t="shared" si="14"/>
        <v>6.233316637283993</v>
      </c>
      <c r="T29" s="15">
        <f t="shared" si="11"/>
        <v>6.7375271927061933</v>
      </c>
      <c r="U29" s="10">
        <f t="shared" si="12"/>
        <v>0.4531430214879974</v>
      </c>
      <c r="V29" s="10">
        <f t="shared" si="13"/>
        <v>6.7256577751337892</v>
      </c>
    </row>
    <row r="30" spans="1:28" ht="15.75" x14ac:dyDescent="0.25">
      <c r="A30" s="23" t="s">
        <v>11</v>
      </c>
      <c r="B30" s="27">
        <f>Q4</f>
        <v>21.03</v>
      </c>
      <c r="C30" s="27">
        <f>R4</f>
        <v>21.01</v>
      </c>
      <c r="D30" s="27">
        <f>S4</f>
        <v>20.25</v>
      </c>
      <c r="E30" s="18">
        <f t="shared" si="3"/>
        <v>20.763333333333335</v>
      </c>
      <c r="F30" s="7">
        <f>Q15</f>
        <v>31.47</v>
      </c>
      <c r="G30" s="7">
        <f>R15</f>
        <v>31.97</v>
      </c>
      <c r="H30" s="7">
        <f>S15</f>
        <v>30.87</v>
      </c>
      <c r="I30" s="18">
        <f t="shared" si="4"/>
        <v>31.436666666666667</v>
      </c>
      <c r="J30" s="17">
        <f t="shared" ref="J30:L32" si="15">B30-F30</f>
        <v>-10.439999999999998</v>
      </c>
      <c r="K30" s="17">
        <f t="shared" si="15"/>
        <v>-10.959999999999997</v>
      </c>
      <c r="L30" s="17">
        <f t="shared" si="15"/>
        <v>-10.620000000000001</v>
      </c>
      <c r="M30" s="18">
        <f t="shared" si="6"/>
        <v>-10.673333333333332</v>
      </c>
      <c r="N30" s="18">
        <f t="shared" ref="N30:O32" si="16">J30-$M$27</f>
        <v>-1.8999999999999968</v>
      </c>
      <c r="O30" s="18">
        <f t="shared" si="16"/>
        <v>-2.4199999999999964</v>
      </c>
      <c r="P30" s="18">
        <f t="shared" ref="P30:P32" si="17">L30-$M$27</f>
        <v>-2.08</v>
      </c>
      <c r="Q30" s="18">
        <f t="shared" si="14"/>
        <v>3.7321319661472212</v>
      </c>
      <c r="R30" s="18">
        <f t="shared" si="14"/>
        <v>5.3517102191444348</v>
      </c>
      <c r="S30" s="18">
        <f t="shared" si="14"/>
        <v>4.228072162245522</v>
      </c>
      <c r="T30" s="19">
        <f t="shared" si="11"/>
        <v>4.4373047825123928</v>
      </c>
      <c r="U30" s="18">
        <f t="shared" si="12"/>
        <v>0.82981452532067468</v>
      </c>
      <c r="V30" s="18">
        <f t="shared" si="13"/>
        <v>18.700868342220016</v>
      </c>
    </row>
    <row r="31" spans="1:28" ht="15.75" x14ac:dyDescent="0.25">
      <c r="A31" s="23" t="s">
        <v>12</v>
      </c>
      <c r="B31" s="27">
        <f>Q5</f>
        <v>20.18</v>
      </c>
      <c r="C31" s="27">
        <f>R5</f>
        <v>21.21</v>
      </c>
      <c r="D31" s="27">
        <f>S5</f>
        <v>20.61</v>
      </c>
      <c r="E31" s="18">
        <f t="shared" si="3"/>
        <v>20.666666666666668</v>
      </c>
      <c r="F31" s="7">
        <f>Q16</f>
        <v>30.9</v>
      </c>
      <c r="G31" s="7">
        <f>R16</f>
        <v>31.47</v>
      </c>
      <c r="H31" s="7">
        <f>S16</f>
        <v>30.92</v>
      </c>
      <c r="I31" s="18">
        <f t="shared" si="4"/>
        <v>31.096666666666664</v>
      </c>
      <c r="J31" s="17">
        <f t="shared" si="15"/>
        <v>-10.719999999999999</v>
      </c>
      <c r="K31" s="17">
        <f t="shared" si="15"/>
        <v>-10.259999999999998</v>
      </c>
      <c r="L31" s="17">
        <f t="shared" si="15"/>
        <v>-10.310000000000002</v>
      </c>
      <c r="M31" s="18">
        <f t="shared" si="6"/>
        <v>-10.43</v>
      </c>
      <c r="N31" s="18">
        <f t="shared" si="16"/>
        <v>-2.1799999999999979</v>
      </c>
      <c r="O31" s="18">
        <f t="shared" si="16"/>
        <v>-1.7199999999999971</v>
      </c>
      <c r="P31" s="18">
        <f t="shared" si="17"/>
        <v>-1.7700000000000014</v>
      </c>
      <c r="Q31" s="18">
        <f t="shared" si="14"/>
        <v>4.5315355411831879</v>
      </c>
      <c r="R31" s="18">
        <f t="shared" si="14"/>
        <v>3.2943640690702858</v>
      </c>
      <c r="S31" s="18">
        <f t="shared" si="14"/>
        <v>3.4105395670718299</v>
      </c>
      <c r="T31" s="19">
        <f t="shared" si="11"/>
        <v>3.7454797257751014</v>
      </c>
      <c r="U31" s="18">
        <f t="shared" si="12"/>
        <v>0.68321811691921097</v>
      </c>
      <c r="V31" s="18">
        <f t="shared" si="13"/>
        <v>18.241137769817286</v>
      </c>
    </row>
    <row r="32" spans="1:28" ht="15.75" x14ac:dyDescent="0.25">
      <c r="A32" s="23" t="s">
        <v>13</v>
      </c>
      <c r="B32" s="27">
        <f>Q6</f>
        <v>21.01</v>
      </c>
      <c r="C32" s="27">
        <f>R6</f>
        <v>21.04</v>
      </c>
      <c r="D32" s="27">
        <f>S6</f>
        <v>21.05</v>
      </c>
      <c r="E32" s="18">
        <f t="shared" si="3"/>
        <v>21.033333333333331</v>
      </c>
      <c r="F32" s="7">
        <f>Q17</f>
        <v>31.11</v>
      </c>
      <c r="G32" s="7">
        <f>R17</f>
        <v>30.99</v>
      </c>
      <c r="H32" s="7">
        <f>S17</f>
        <v>31.22</v>
      </c>
      <c r="I32" s="18">
        <f t="shared" si="4"/>
        <v>31.106666666666666</v>
      </c>
      <c r="J32" s="17">
        <f t="shared" si="15"/>
        <v>-10.099999999999998</v>
      </c>
      <c r="K32" s="17">
        <f t="shared" si="15"/>
        <v>-9.9499999999999993</v>
      </c>
      <c r="L32" s="17">
        <f t="shared" si="15"/>
        <v>-10.169999999999998</v>
      </c>
      <c r="M32" s="18">
        <f t="shared" si="6"/>
        <v>-10.073333333333332</v>
      </c>
      <c r="N32" s="18">
        <f t="shared" si="16"/>
        <v>-1.5599999999999969</v>
      </c>
      <c r="O32" s="18">
        <f t="shared" ref="O32" si="18">K32-$M$27</f>
        <v>-1.4099999999999984</v>
      </c>
      <c r="P32" s="18">
        <f t="shared" si="17"/>
        <v>-1.6299999999999972</v>
      </c>
      <c r="Q32" s="18">
        <f t="shared" si="14"/>
        <v>2.9485384345821957</v>
      </c>
      <c r="R32" s="18">
        <f t="shared" si="14"/>
        <v>2.6573716281930202</v>
      </c>
      <c r="S32" s="18">
        <f t="shared" si="14"/>
        <v>3.0951299870847739</v>
      </c>
      <c r="T32" s="19">
        <f t="shared" si="11"/>
        <v>2.9003466832866636</v>
      </c>
      <c r="U32" s="18">
        <f t="shared" si="12"/>
        <v>0.22282263992825818</v>
      </c>
      <c r="V32" s="18">
        <f t="shared" si="13"/>
        <v>7.6826208815753114</v>
      </c>
    </row>
    <row r="33" spans="1:10" x14ac:dyDescent="0.25">
      <c r="A33" s="3"/>
      <c r="B33" s="1"/>
      <c r="C33" s="1"/>
      <c r="J33" s="4"/>
    </row>
    <row r="34" spans="1:10" x14ac:dyDescent="0.25">
      <c r="A34" s="3"/>
      <c r="B34" s="1"/>
      <c r="C34" s="1"/>
      <c r="J34" s="4"/>
    </row>
    <row r="35" spans="1:10" x14ac:dyDescent="0.25">
      <c r="A35" s="3"/>
      <c r="B35" s="1"/>
      <c r="C35" s="1"/>
      <c r="J35" s="4"/>
    </row>
    <row r="36" spans="1:10" x14ac:dyDescent="0.25">
      <c r="A36" s="3"/>
      <c r="B36" s="1"/>
      <c r="C36" s="1"/>
      <c r="J36" s="4"/>
    </row>
    <row r="37" spans="1:10" x14ac:dyDescent="0.25">
      <c r="A37" s="3"/>
      <c r="B37" s="1"/>
      <c r="C37" s="1"/>
      <c r="J37" s="4"/>
    </row>
    <row r="38" spans="1:10" x14ac:dyDescent="0.25">
      <c r="A38" s="3"/>
      <c r="B38" s="1"/>
      <c r="C38" s="1"/>
      <c r="J38" s="4"/>
    </row>
    <row r="39" spans="1:10" x14ac:dyDescent="0.25">
      <c r="A39" s="3"/>
      <c r="B39" s="1"/>
      <c r="C39" s="2"/>
      <c r="J39" s="4"/>
    </row>
    <row r="40" spans="1:10" ht="15.75" customHeight="1" x14ac:dyDescent="0.25">
      <c r="A40" s="3"/>
      <c r="B40" s="1"/>
      <c r="C40" s="2"/>
      <c r="J40" s="4"/>
    </row>
    <row r="41" spans="1:10" x14ac:dyDescent="0.25">
      <c r="A41" s="3"/>
      <c r="B41" s="1"/>
      <c r="C41" s="2"/>
      <c r="J41" s="4"/>
    </row>
    <row r="42" spans="1:10" ht="24.75" customHeight="1" x14ac:dyDescent="0.25">
      <c r="A42" s="3"/>
      <c r="B42" s="1"/>
      <c r="C42" s="2"/>
      <c r="J42" s="4"/>
    </row>
    <row r="47" spans="1:10" ht="15.75" customHeight="1" x14ac:dyDescent="0.25"/>
    <row r="48" spans="1:10" ht="15" customHeight="1" x14ac:dyDescent="0.25"/>
  </sheetData>
  <mergeCells count="14">
    <mergeCell ref="P13:AB13"/>
    <mergeCell ref="P2:AB2"/>
    <mergeCell ref="V25:V26"/>
    <mergeCell ref="A25:A26"/>
    <mergeCell ref="B25:D25"/>
    <mergeCell ref="E25:E26"/>
    <mergeCell ref="F25:H25"/>
    <mergeCell ref="I25:I26"/>
    <mergeCell ref="J25:L25"/>
    <mergeCell ref="M25:M26"/>
    <mergeCell ref="N25:P25"/>
    <mergeCell ref="Q25:S25"/>
    <mergeCell ref="T25:T26"/>
    <mergeCell ref="U25:U2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E50"/>
  <sheetViews>
    <sheetView tabSelected="1" topLeftCell="A3" zoomScale="64" zoomScaleNormal="64" workbookViewId="0">
      <pane xSplit="1" topLeftCell="B1" activePane="topRight" state="frozen"/>
      <selection pane="topRight" activeCell="Q28" sqref="Q28"/>
    </sheetView>
  </sheetViews>
  <sheetFormatPr defaultRowHeight="15" x14ac:dyDescent="0.25"/>
  <cols>
    <col min="1" max="1" width="11.85546875" customWidth="1"/>
    <col min="2" max="2" width="6.5703125" customWidth="1"/>
    <col min="3" max="3" width="7.140625" customWidth="1"/>
    <col min="4" max="4" width="6.28515625" customWidth="1"/>
    <col min="5" max="5" width="7.28515625" customWidth="1"/>
    <col min="6" max="6" width="7.140625" customWidth="1"/>
    <col min="7" max="7" width="6.85546875" customWidth="1"/>
    <col min="8" max="8" width="6.7109375" customWidth="1"/>
    <col min="9" max="9" width="7.85546875" customWidth="1"/>
    <col min="10" max="10" width="6.7109375" customWidth="1"/>
    <col min="11" max="11" width="6.42578125" customWidth="1"/>
    <col min="12" max="12" width="5.85546875" customWidth="1"/>
    <col min="13" max="13" width="6.42578125" customWidth="1"/>
    <col min="14" max="14" width="6.140625" customWidth="1"/>
    <col min="15" max="15" width="5.7109375" customWidth="1"/>
    <col min="16" max="16" width="5.28515625" customWidth="1"/>
    <col min="17" max="17" width="6.42578125" customWidth="1"/>
    <col min="18" max="18" width="5.85546875" customWidth="1"/>
    <col min="19" max="19" width="6.42578125" customWidth="1"/>
    <col min="20" max="20" width="6.5703125" customWidth="1"/>
    <col min="21" max="21" width="6.140625" customWidth="1"/>
    <col min="22" max="22" width="6.85546875" customWidth="1"/>
  </cols>
  <sheetData>
    <row r="2" spans="1:31" x14ac:dyDescent="0.25">
      <c r="P2" s="72" t="s">
        <v>32</v>
      </c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31" x14ac:dyDescent="0.25">
      <c r="A3" s="6" t="s">
        <v>15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P3" s="6" t="s">
        <v>15</v>
      </c>
      <c r="Q3" s="6">
        <v>1</v>
      </c>
      <c r="R3" s="6">
        <v>2</v>
      </c>
      <c r="S3" s="6">
        <v>3</v>
      </c>
      <c r="T3" s="82">
        <v>4</v>
      </c>
      <c r="U3" s="82">
        <v>5</v>
      </c>
      <c r="V3" s="82">
        <v>6</v>
      </c>
      <c r="W3" s="82">
        <v>7</v>
      </c>
      <c r="X3" s="6">
        <v>8</v>
      </c>
      <c r="Y3" s="6">
        <v>9</v>
      </c>
      <c r="Z3" s="6">
        <v>10</v>
      </c>
      <c r="AA3" s="6">
        <v>11</v>
      </c>
      <c r="AB3" s="6">
        <v>12</v>
      </c>
      <c r="AD3" s="59" t="s">
        <v>11</v>
      </c>
      <c r="AE3" s="59" t="s">
        <v>93</v>
      </c>
    </row>
    <row r="4" spans="1:31" x14ac:dyDescent="0.25">
      <c r="A4" s="6" t="s">
        <v>16</v>
      </c>
      <c r="B4" s="7" t="s">
        <v>24</v>
      </c>
      <c r="C4" s="7" t="s">
        <v>24</v>
      </c>
      <c r="D4" s="7" t="s">
        <v>24</v>
      </c>
      <c r="H4" s="81"/>
      <c r="I4" s="5"/>
      <c r="J4" s="5"/>
      <c r="K4" s="5"/>
      <c r="L4" s="5"/>
      <c r="M4" s="5"/>
      <c r="P4" s="6" t="s">
        <v>16</v>
      </c>
      <c r="Q4" s="7">
        <v>31.14</v>
      </c>
      <c r="R4" s="7">
        <v>31.37</v>
      </c>
      <c r="S4" s="7">
        <v>30.6</v>
      </c>
      <c r="T4" s="5"/>
      <c r="U4" s="5"/>
      <c r="V4" s="5"/>
      <c r="W4" s="5"/>
      <c r="X4" s="5"/>
      <c r="Y4" s="5"/>
      <c r="Z4" s="5"/>
      <c r="AA4" s="5"/>
      <c r="AB4" s="5"/>
      <c r="AD4" s="59" t="s">
        <v>12</v>
      </c>
      <c r="AE4" s="59" t="s">
        <v>94</v>
      </c>
    </row>
    <row r="5" spans="1:31" x14ac:dyDescent="0.25">
      <c r="A5" s="6" t="s">
        <v>17</v>
      </c>
      <c r="B5" s="7" t="s">
        <v>25</v>
      </c>
      <c r="C5" s="7" t="s">
        <v>25</v>
      </c>
      <c r="D5" s="7" t="s">
        <v>25</v>
      </c>
      <c r="E5" s="5"/>
      <c r="F5" s="5"/>
      <c r="G5" s="5"/>
      <c r="H5" s="5"/>
      <c r="I5" s="5"/>
      <c r="J5" s="5"/>
      <c r="K5" s="5"/>
      <c r="L5" s="5"/>
      <c r="M5" s="5"/>
      <c r="P5" s="6" t="s">
        <v>17</v>
      </c>
      <c r="Q5" s="7">
        <v>30.09</v>
      </c>
      <c r="R5" s="7">
        <v>30.29</v>
      </c>
      <c r="S5" s="7">
        <v>30.05</v>
      </c>
      <c r="T5" s="5"/>
      <c r="U5" s="5"/>
      <c r="V5" s="5"/>
      <c r="W5" s="5"/>
      <c r="X5" s="5"/>
      <c r="Y5" s="5"/>
      <c r="Z5" s="5"/>
      <c r="AA5" s="5"/>
      <c r="AB5" s="5"/>
      <c r="AD5" s="59" t="s">
        <v>13</v>
      </c>
      <c r="AE5" s="59" t="s">
        <v>95</v>
      </c>
    </row>
    <row r="6" spans="1:31" x14ac:dyDescent="0.25">
      <c r="A6" s="6" t="s">
        <v>18</v>
      </c>
      <c r="B6" s="7" t="s">
        <v>26</v>
      </c>
      <c r="C6" s="7" t="s">
        <v>26</v>
      </c>
      <c r="D6" s="7" t="s">
        <v>26</v>
      </c>
      <c r="E6" s="5"/>
      <c r="F6" s="5"/>
      <c r="G6" s="5"/>
      <c r="H6" s="5"/>
      <c r="I6" s="5"/>
      <c r="J6" s="5"/>
      <c r="K6" s="5"/>
      <c r="L6" s="5"/>
      <c r="M6" s="5"/>
      <c r="P6" s="6" t="s">
        <v>18</v>
      </c>
      <c r="Q6" s="7">
        <v>29.91</v>
      </c>
      <c r="R6" s="7">
        <v>29.67</v>
      </c>
      <c r="S6" s="7">
        <v>29.92</v>
      </c>
      <c r="T6" s="5"/>
      <c r="U6" s="5"/>
      <c r="V6" s="5"/>
      <c r="W6" s="5"/>
      <c r="X6" s="5"/>
      <c r="Y6" s="5"/>
      <c r="Z6" s="5"/>
      <c r="AA6" s="5"/>
      <c r="AB6" s="5"/>
      <c r="AD6" s="59" t="s">
        <v>88</v>
      </c>
      <c r="AE6" s="59" t="s">
        <v>92</v>
      </c>
    </row>
    <row r="7" spans="1:31" x14ac:dyDescent="0.25">
      <c r="A7" s="6" t="s">
        <v>19</v>
      </c>
      <c r="B7" s="9" t="s">
        <v>88</v>
      </c>
      <c r="C7" s="9" t="s">
        <v>88</v>
      </c>
      <c r="D7" s="9" t="s">
        <v>88</v>
      </c>
      <c r="E7" s="5"/>
      <c r="F7" s="5"/>
      <c r="G7" s="5"/>
      <c r="H7" s="5"/>
      <c r="I7" s="5"/>
      <c r="J7" s="5"/>
      <c r="K7" s="5"/>
      <c r="L7" s="5"/>
      <c r="M7" s="5"/>
      <c r="P7" s="6" t="s">
        <v>19</v>
      </c>
      <c r="Q7" s="9">
        <v>30.52</v>
      </c>
      <c r="R7" s="9">
        <v>34.979999999999997</v>
      </c>
      <c r="S7" s="9">
        <v>35.880000000000003</v>
      </c>
      <c r="T7" s="5"/>
      <c r="U7" s="5"/>
      <c r="V7" s="5"/>
      <c r="W7" s="5"/>
      <c r="X7" s="5"/>
      <c r="Y7" s="5"/>
      <c r="Z7" s="5"/>
      <c r="AA7" s="5"/>
      <c r="AB7" s="5"/>
      <c r="AD7" s="59" t="s">
        <v>89</v>
      </c>
      <c r="AE7" s="59" t="s">
        <v>91</v>
      </c>
    </row>
    <row r="8" spans="1:31" x14ac:dyDescent="0.25">
      <c r="A8" s="6" t="s">
        <v>20</v>
      </c>
      <c r="B8" s="9" t="s">
        <v>89</v>
      </c>
      <c r="C8" s="9" t="s">
        <v>89</v>
      </c>
      <c r="D8" s="9" t="s">
        <v>89</v>
      </c>
      <c r="E8" s="5"/>
      <c r="F8" s="5"/>
      <c r="G8" s="5"/>
      <c r="H8" s="5"/>
      <c r="I8" s="5"/>
      <c r="J8" s="5"/>
      <c r="K8" s="5"/>
      <c r="L8" s="5"/>
      <c r="M8" s="5"/>
      <c r="P8" s="6" t="s">
        <v>20</v>
      </c>
      <c r="Q8" s="9">
        <v>32.729999999999997</v>
      </c>
      <c r="R8" s="9">
        <v>32.35</v>
      </c>
      <c r="S8" s="9">
        <v>32.67</v>
      </c>
      <c r="T8" s="5"/>
      <c r="U8" s="5"/>
      <c r="V8" s="5"/>
      <c r="W8" s="5"/>
      <c r="X8" s="5"/>
      <c r="Y8" s="5"/>
      <c r="Z8" s="5"/>
      <c r="AA8" s="5"/>
      <c r="AB8" s="5"/>
      <c r="AD8" s="59" t="s">
        <v>10</v>
      </c>
      <c r="AE8" s="59" t="s">
        <v>90</v>
      </c>
    </row>
    <row r="9" spans="1:31" x14ac:dyDescent="0.25">
      <c r="A9" s="6" t="s">
        <v>21</v>
      </c>
      <c r="B9" s="9" t="s">
        <v>96</v>
      </c>
      <c r="C9" s="9" t="s">
        <v>96</v>
      </c>
      <c r="D9" s="9" t="s">
        <v>96</v>
      </c>
      <c r="E9" s="5"/>
      <c r="F9" s="5"/>
      <c r="G9" s="5"/>
      <c r="H9" s="5"/>
      <c r="I9" s="5"/>
      <c r="J9" s="5"/>
      <c r="K9" s="5"/>
      <c r="L9" s="5"/>
      <c r="M9" s="5"/>
      <c r="P9" s="6" t="s">
        <v>21</v>
      </c>
      <c r="Q9" s="9">
        <v>31.99</v>
      </c>
      <c r="R9" s="9">
        <v>32.840000000000003</v>
      </c>
      <c r="S9" s="9">
        <v>32.840000000000003</v>
      </c>
      <c r="T9" s="5"/>
      <c r="U9" s="5"/>
      <c r="V9" s="5"/>
      <c r="W9" s="5"/>
      <c r="X9" s="5"/>
      <c r="Y9" s="5"/>
      <c r="Z9" s="5"/>
      <c r="AA9" s="5"/>
      <c r="AB9" s="5"/>
      <c r="AD9" s="59"/>
      <c r="AE9" s="59"/>
    </row>
    <row r="10" spans="1:31" x14ac:dyDescent="0.25">
      <c r="A10" s="6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P10" s="6" t="s">
        <v>22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59"/>
      <c r="AE10" s="59"/>
    </row>
    <row r="11" spans="1:31" x14ac:dyDescent="0.25">
      <c r="A11" s="6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P11" s="6" t="s">
        <v>23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D11" s="59"/>
      <c r="AE11" s="59"/>
    </row>
    <row r="12" spans="1:31" x14ac:dyDescent="0.25">
      <c r="AD12" s="59"/>
      <c r="AE12" s="59"/>
    </row>
    <row r="13" spans="1:31" x14ac:dyDescent="0.25">
      <c r="P13" s="72" t="s">
        <v>28</v>
      </c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D13" s="59"/>
      <c r="AE13" s="59"/>
    </row>
    <row r="14" spans="1:31" x14ac:dyDescent="0.25">
      <c r="A14" s="6" t="s">
        <v>15</v>
      </c>
      <c r="B14" s="6">
        <v>1</v>
      </c>
      <c r="C14" s="6">
        <v>2</v>
      </c>
      <c r="D14" s="6">
        <v>3</v>
      </c>
      <c r="E14" s="82">
        <v>4</v>
      </c>
      <c r="F14" s="82">
        <v>5</v>
      </c>
      <c r="G14" s="82">
        <v>6</v>
      </c>
      <c r="H14" s="82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P14" s="6" t="s">
        <v>15</v>
      </c>
      <c r="Q14" s="6">
        <v>1</v>
      </c>
      <c r="R14" s="6">
        <v>2</v>
      </c>
      <c r="S14" s="6">
        <v>3</v>
      </c>
      <c r="T14" s="82">
        <v>4</v>
      </c>
      <c r="U14" s="82">
        <v>5</v>
      </c>
      <c r="V14" s="82">
        <v>6</v>
      </c>
      <c r="W14" s="82">
        <v>7</v>
      </c>
      <c r="X14" s="6">
        <v>8</v>
      </c>
      <c r="Y14" s="6">
        <v>9</v>
      </c>
      <c r="Z14" s="6">
        <v>10</v>
      </c>
      <c r="AA14" s="6">
        <v>11</v>
      </c>
      <c r="AB14" s="6">
        <v>12</v>
      </c>
      <c r="AD14" s="59"/>
      <c r="AE14" s="59"/>
    </row>
    <row r="15" spans="1:31" x14ac:dyDescent="0.25">
      <c r="A15" s="6" t="s">
        <v>16</v>
      </c>
      <c r="B15" s="7" t="s">
        <v>24</v>
      </c>
      <c r="C15" s="7" t="s">
        <v>24</v>
      </c>
      <c r="D15" s="7" t="s">
        <v>24</v>
      </c>
      <c r="E15" s="5"/>
      <c r="F15" s="5"/>
      <c r="G15" s="5"/>
      <c r="H15" s="5"/>
      <c r="I15" s="5"/>
      <c r="J15" s="5"/>
      <c r="K15" s="5"/>
      <c r="L15" s="5"/>
      <c r="M15" s="5"/>
      <c r="P15" s="6" t="s">
        <v>16</v>
      </c>
      <c r="Q15" s="13">
        <v>31.47</v>
      </c>
      <c r="R15" s="13">
        <v>31.97</v>
      </c>
      <c r="S15" s="13">
        <v>30.87</v>
      </c>
      <c r="T15" s="5"/>
      <c r="U15" s="5"/>
      <c r="V15" s="5"/>
      <c r="W15" s="5"/>
      <c r="X15" s="5"/>
      <c r="Y15" s="5"/>
      <c r="Z15" s="5"/>
      <c r="AA15" s="5"/>
      <c r="AB15" s="5"/>
    </row>
    <row r="16" spans="1:31" x14ac:dyDescent="0.25">
      <c r="A16" s="6" t="s">
        <v>17</v>
      </c>
      <c r="B16" s="7" t="s">
        <v>25</v>
      </c>
      <c r="C16" s="7" t="s">
        <v>25</v>
      </c>
      <c r="D16" s="7" t="s">
        <v>25</v>
      </c>
      <c r="E16" s="5"/>
      <c r="F16" s="5"/>
      <c r="G16" s="5"/>
      <c r="H16" s="5"/>
      <c r="I16" s="5"/>
      <c r="J16" s="5"/>
      <c r="K16" s="5"/>
      <c r="L16" s="5"/>
      <c r="M16" s="5"/>
      <c r="P16" s="6" t="s">
        <v>17</v>
      </c>
      <c r="Q16" s="13">
        <v>30.9</v>
      </c>
      <c r="R16" s="13">
        <v>31.47</v>
      </c>
      <c r="S16" s="13">
        <v>30.92</v>
      </c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5">
      <c r="A17" s="6" t="s">
        <v>18</v>
      </c>
      <c r="B17" s="7" t="s">
        <v>26</v>
      </c>
      <c r="C17" s="7" t="s">
        <v>26</v>
      </c>
      <c r="D17" s="7" t="s">
        <v>26</v>
      </c>
      <c r="E17" s="5"/>
      <c r="F17" s="5"/>
      <c r="G17" s="5"/>
      <c r="H17" s="5"/>
      <c r="I17" s="5"/>
      <c r="J17" s="5"/>
      <c r="K17" s="5"/>
      <c r="L17" s="5"/>
      <c r="M17" s="5"/>
      <c r="P17" s="6" t="s">
        <v>18</v>
      </c>
      <c r="Q17" s="13">
        <v>31.11</v>
      </c>
      <c r="R17" s="13">
        <v>30.99</v>
      </c>
      <c r="S17" s="13">
        <v>31.22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5">
      <c r="A18" s="6" t="s">
        <v>19</v>
      </c>
      <c r="B18" s="9" t="s">
        <v>88</v>
      </c>
      <c r="C18" s="9" t="s">
        <v>88</v>
      </c>
      <c r="D18" s="9" t="s">
        <v>88</v>
      </c>
      <c r="E18" s="5"/>
      <c r="F18" s="5"/>
      <c r="G18" s="5"/>
      <c r="H18" s="5"/>
      <c r="I18" s="5"/>
      <c r="J18" s="5"/>
      <c r="K18" s="5"/>
      <c r="L18" s="5"/>
      <c r="M18" s="5"/>
      <c r="P18" s="6" t="s">
        <v>19</v>
      </c>
      <c r="Q18" s="6">
        <v>32.090000000000003</v>
      </c>
      <c r="R18" s="6">
        <v>36.74</v>
      </c>
      <c r="S18" s="6">
        <v>37.159999999999997</v>
      </c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5">
      <c r="A19" s="6" t="s">
        <v>20</v>
      </c>
      <c r="B19" s="9" t="s">
        <v>89</v>
      </c>
      <c r="C19" s="9" t="s">
        <v>89</v>
      </c>
      <c r="D19" s="9" t="s">
        <v>89</v>
      </c>
      <c r="E19" s="5"/>
      <c r="F19" s="5"/>
      <c r="G19" s="5"/>
      <c r="H19" s="5"/>
      <c r="I19" s="5"/>
      <c r="J19" s="5"/>
      <c r="K19" s="5"/>
      <c r="L19" s="5"/>
      <c r="M19" s="5"/>
      <c r="P19" s="6" t="s">
        <v>20</v>
      </c>
      <c r="Q19" s="6">
        <v>31.5</v>
      </c>
      <c r="R19" s="6">
        <v>30.91</v>
      </c>
      <c r="S19" s="6">
        <v>31.45</v>
      </c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5">
      <c r="A20" s="6" t="s">
        <v>21</v>
      </c>
      <c r="B20" s="9" t="s">
        <v>96</v>
      </c>
      <c r="C20" s="9" t="s">
        <v>96</v>
      </c>
      <c r="D20" s="9" t="s">
        <v>96</v>
      </c>
      <c r="E20" s="5"/>
      <c r="F20" s="5"/>
      <c r="G20" s="5"/>
      <c r="H20" s="5"/>
      <c r="I20" s="5"/>
      <c r="J20" s="5"/>
      <c r="K20" s="5"/>
      <c r="L20" s="5"/>
      <c r="M20" s="5"/>
      <c r="P20" s="6" t="s">
        <v>21</v>
      </c>
      <c r="Q20" s="6">
        <v>31.03</v>
      </c>
      <c r="R20" s="6">
        <v>31.32</v>
      </c>
      <c r="S20" s="6">
        <v>31.65</v>
      </c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A21" s="6" t="s">
        <v>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P21" s="6" t="s">
        <v>22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A22" s="6" t="s">
        <v>23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P22" s="6" t="s">
        <v>23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7" spans="1:28" x14ac:dyDescent="0.25">
      <c r="A27" s="75" t="s">
        <v>2</v>
      </c>
      <c r="B27" s="77" t="s">
        <v>33</v>
      </c>
      <c r="C27" s="78"/>
      <c r="D27" s="79"/>
      <c r="E27" s="75" t="s">
        <v>3</v>
      </c>
      <c r="F27" s="77" t="s">
        <v>4</v>
      </c>
      <c r="G27" s="78"/>
      <c r="H27" s="79"/>
      <c r="I27" s="75" t="s">
        <v>3</v>
      </c>
      <c r="J27" s="77" t="s">
        <v>5</v>
      </c>
      <c r="K27" s="78"/>
      <c r="L27" s="79"/>
      <c r="M27" s="75" t="s">
        <v>9</v>
      </c>
      <c r="N27" s="77" t="s">
        <v>6</v>
      </c>
      <c r="O27" s="78"/>
      <c r="P27" s="79"/>
      <c r="Q27" s="77" t="s">
        <v>97</v>
      </c>
      <c r="R27" s="78"/>
      <c r="S27" s="79"/>
      <c r="T27" s="75" t="s">
        <v>3</v>
      </c>
      <c r="U27" s="75" t="s">
        <v>7</v>
      </c>
      <c r="V27" s="75" t="s">
        <v>8</v>
      </c>
    </row>
    <row r="28" spans="1:28" x14ac:dyDescent="0.25">
      <c r="A28" s="76"/>
      <c r="B28" s="12">
        <v>1</v>
      </c>
      <c r="C28" s="12">
        <v>2</v>
      </c>
      <c r="D28" s="12">
        <v>3</v>
      </c>
      <c r="E28" s="76"/>
      <c r="F28" s="12">
        <v>1</v>
      </c>
      <c r="G28" s="12">
        <v>2</v>
      </c>
      <c r="H28" s="12">
        <v>3</v>
      </c>
      <c r="I28" s="76"/>
      <c r="J28" s="12">
        <v>1</v>
      </c>
      <c r="K28" s="12">
        <v>2</v>
      </c>
      <c r="L28" s="12">
        <v>3</v>
      </c>
      <c r="M28" s="76"/>
      <c r="N28" s="12">
        <v>1</v>
      </c>
      <c r="O28" s="12">
        <v>2</v>
      </c>
      <c r="P28" s="12">
        <v>3</v>
      </c>
      <c r="Q28" s="12">
        <v>1</v>
      </c>
      <c r="R28" s="12">
        <v>2</v>
      </c>
      <c r="S28" s="12">
        <v>3</v>
      </c>
      <c r="T28" s="76"/>
      <c r="U28" s="76"/>
      <c r="V28" s="76"/>
    </row>
    <row r="29" spans="1:28" x14ac:dyDescent="0.25">
      <c r="A29" s="23" t="s">
        <v>88</v>
      </c>
      <c r="B29" s="28">
        <f>Q7</f>
        <v>30.52</v>
      </c>
      <c r="C29" s="28">
        <f>R7</f>
        <v>34.979999999999997</v>
      </c>
      <c r="D29" s="28">
        <f>S7</f>
        <v>35.880000000000003</v>
      </c>
      <c r="E29" s="10">
        <f>AVERAGE(B29:D29)</f>
        <v>33.793333333333329</v>
      </c>
      <c r="F29" s="16">
        <f>Q18</f>
        <v>32.090000000000003</v>
      </c>
      <c r="G29" s="16">
        <f>R18</f>
        <v>36.74</v>
      </c>
      <c r="H29" s="16">
        <f>S18</f>
        <v>37.159999999999997</v>
      </c>
      <c r="I29" s="10">
        <f>AVERAGE(F29:H29)</f>
        <v>35.330000000000005</v>
      </c>
      <c r="J29" s="11">
        <f>B29-F29</f>
        <v>-1.5700000000000038</v>
      </c>
      <c r="K29" s="11">
        <f t="shared" ref="K29:L31" si="0">C29-G29</f>
        <v>-1.7600000000000051</v>
      </c>
      <c r="L29" s="11">
        <f t="shared" si="0"/>
        <v>-1.279999999999994</v>
      </c>
      <c r="M29" s="10">
        <f>AVERAGE(J29:L29)</f>
        <v>-1.5366666666666677</v>
      </c>
      <c r="N29" s="10">
        <f>J29-$M$30</f>
        <v>-2.8666666666666707</v>
      </c>
      <c r="O29" s="10">
        <f t="shared" ref="O29:P31" si="1">K29-$M$30</f>
        <v>-3.056666666666672</v>
      </c>
      <c r="P29" s="10">
        <f t="shared" si="1"/>
        <v>-2.5766666666666609</v>
      </c>
      <c r="Q29" s="10">
        <f>2^-(N29)</f>
        <v>7.2937799084657549</v>
      </c>
      <c r="R29" s="10">
        <f t="shared" ref="R29:S29" si="2">2^-(O29)</f>
        <v>8.3204794711078502</v>
      </c>
      <c r="S29" s="10">
        <f t="shared" si="2"/>
        <v>5.965597601801484</v>
      </c>
      <c r="T29" s="15">
        <f>AVERAGE(Q29:S29)</f>
        <v>7.1932856604583622</v>
      </c>
      <c r="U29" s="10">
        <f>STDEV(Q29:S29)</f>
        <v>1.1806529867022322</v>
      </c>
      <c r="V29" s="10">
        <f>U29/T29*100</f>
        <v>16.413264291619971</v>
      </c>
    </row>
    <row r="30" spans="1:28" x14ac:dyDescent="0.25">
      <c r="A30" s="23" t="s">
        <v>89</v>
      </c>
      <c r="B30" s="28">
        <f>Q8</f>
        <v>32.729999999999997</v>
      </c>
      <c r="C30" s="28">
        <f>R8</f>
        <v>32.35</v>
      </c>
      <c r="D30" s="28">
        <f>S8</f>
        <v>32.67</v>
      </c>
      <c r="E30" s="10">
        <f t="shared" ref="E30:E34" si="3">AVERAGE(B30:D30)</f>
        <v>32.583333333333336</v>
      </c>
      <c r="F30" s="16">
        <f>Q19</f>
        <v>31.5</v>
      </c>
      <c r="G30" s="16">
        <f>R19</f>
        <v>30.91</v>
      </c>
      <c r="H30" s="16">
        <f>S19</f>
        <v>31.45</v>
      </c>
      <c r="I30" s="10">
        <f t="shared" ref="I30:I34" si="4">AVERAGE(F30:H30)</f>
        <v>31.286666666666665</v>
      </c>
      <c r="J30" s="11">
        <f t="shared" ref="J30:J31" si="5">B30-F30</f>
        <v>1.2299999999999969</v>
      </c>
      <c r="K30" s="11">
        <f t="shared" si="0"/>
        <v>1.4400000000000013</v>
      </c>
      <c r="L30" s="11">
        <f t="shared" si="0"/>
        <v>1.2200000000000024</v>
      </c>
      <c r="M30" s="10">
        <f t="shared" ref="M30:M34" si="6">AVERAGE(J30:L30)</f>
        <v>1.2966666666666669</v>
      </c>
      <c r="N30" s="10">
        <f>J30-$M$30</f>
        <v>-6.6666666666669983E-2</v>
      </c>
      <c r="O30" s="10">
        <f t="shared" si="1"/>
        <v>0.14333333333333442</v>
      </c>
      <c r="P30" s="10">
        <f>L30-$M$30</f>
        <v>-7.666666666666444E-2</v>
      </c>
      <c r="Q30" s="10">
        <f>2^-N30</f>
        <v>1.0472941228206292</v>
      </c>
      <c r="R30" s="10">
        <f t="shared" ref="R30:S30" si="7">2^-O30</f>
        <v>0.90542476130834326</v>
      </c>
      <c r="S30" s="10">
        <f t="shared" si="7"/>
        <v>1.0545786295160113</v>
      </c>
      <c r="T30" s="15">
        <f t="shared" ref="T30:T34" si="8">AVERAGE(Q30:S30)</f>
        <v>1.002432504548328</v>
      </c>
      <c r="U30" s="10">
        <f t="shared" ref="U30:U34" si="9">STDEV(Q30:S30)</f>
        <v>8.4090086786938564E-2</v>
      </c>
      <c r="V30" s="10">
        <f t="shared" ref="V30:V34" si="10">U30/T30*100</f>
        <v>8.3886033628595804</v>
      </c>
    </row>
    <row r="31" spans="1:28" x14ac:dyDescent="0.25">
      <c r="A31" s="23" t="s">
        <v>96</v>
      </c>
      <c r="B31" s="28">
        <f>Q9</f>
        <v>31.99</v>
      </c>
      <c r="C31" s="28">
        <f>R9</f>
        <v>32.840000000000003</v>
      </c>
      <c r="D31" s="28">
        <f>S9</f>
        <v>32.840000000000003</v>
      </c>
      <c r="E31" s="10">
        <f t="shared" si="3"/>
        <v>32.556666666666665</v>
      </c>
      <c r="F31" s="16">
        <f>Q20</f>
        <v>31.03</v>
      </c>
      <c r="G31" s="16">
        <f>R20</f>
        <v>31.32</v>
      </c>
      <c r="H31" s="16">
        <f>S20</f>
        <v>31.65</v>
      </c>
      <c r="I31" s="10">
        <f t="shared" si="4"/>
        <v>31.333333333333332</v>
      </c>
      <c r="J31" s="11">
        <f t="shared" si="5"/>
        <v>0.9599999999999973</v>
      </c>
      <c r="K31" s="11">
        <f t="shared" si="0"/>
        <v>1.5200000000000031</v>
      </c>
      <c r="L31" s="11">
        <f t="shared" si="0"/>
        <v>1.1900000000000048</v>
      </c>
      <c r="M31" s="10">
        <f t="shared" si="6"/>
        <v>1.2233333333333352</v>
      </c>
      <c r="N31" s="10">
        <f>J31-$M$30</f>
        <v>-0.33666666666666956</v>
      </c>
      <c r="O31" s="10">
        <f t="shared" si="1"/>
        <v>0.22333333333333627</v>
      </c>
      <c r="P31" s="10">
        <f t="shared" si="1"/>
        <v>-0.10666666666666202</v>
      </c>
      <c r="Q31" s="10">
        <f t="shared" ref="Q31:S34" si="11">2^-(N31)</f>
        <v>1.2628354511916429</v>
      </c>
      <c r="R31" s="10">
        <f t="shared" si="11"/>
        <v>0.85658401897045455</v>
      </c>
      <c r="S31" s="10">
        <f t="shared" si="11"/>
        <v>1.0767375682475195</v>
      </c>
      <c r="T31" s="15">
        <f t="shared" si="8"/>
        <v>1.0653856794698724</v>
      </c>
      <c r="U31" s="10">
        <f t="shared" si="9"/>
        <v>0.20336348143055702</v>
      </c>
      <c r="V31" s="10">
        <f t="shared" si="10"/>
        <v>19.088249950172891</v>
      </c>
    </row>
    <row r="32" spans="1:28" x14ac:dyDescent="0.25">
      <c r="A32" s="23" t="s">
        <v>11</v>
      </c>
      <c r="B32" s="29">
        <f>Q4</f>
        <v>31.14</v>
      </c>
      <c r="C32" s="29">
        <f>R4</f>
        <v>31.37</v>
      </c>
      <c r="D32" s="29">
        <f>S4</f>
        <v>30.6</v>
      </c>
      <c r="E32" s="18">
        <f t="shared" si="3"/>
        <v>31.036666666666672</v>
      </c>
      <c r="F32" s="21">
        <f>Q15</f>
        <v>31.47</v>
      </c>
      <c r="G32" s="21">
        <f>R15</f>
        <v>31.97</v>
      </c>
      <c r="H32" s="21">
        <f>S15</f>
        <v>30.87</v>
      </c>
      <c r="I32" s="18">
        <f t="shared" si="4"/>
        <v>31.436666666666667</v>
      </c>
      <c r="J32" s="17">
        <f t="shared" ref="J32:L34" si="12">B32-F32</f>
        <v>-0.32999999999999829</v>
      </c>
      <c r="K32" s="17">
        <f t="shared" si="12"/>
        <v>-0.59999999999999787</v>
      </c>
      <c r="L32" s="17">
        <f t="shared" si="12"/>
        <v>-0.26999999999999957</v>
      </c>
      <c r="M32" s="18">
        <f t="shared" si="6"/>
        <v>-0.39999999999999858</v>
      </c>
      <c r="N32" s="18">
        <f t="shared" ref="N32:P34" si="13">J32-$M$30</f>
        <v>-1.6266666666666652</v>
      </c>
      <c r="O32" s="18">
        <f t="shared" si="13"/>
        <v>-1.8966666666666647</v>
      </c>
      <c r="P32" s="18">
        <f t="shared" si="13"/>
        <v>-1.5666666666666664</v>
      </c>
      <c r="Q32" s="18">
        <f t="shared" si="11"/>
        <v>3.0879869734486682</v>
      </c>
      <c r="R32" s="18">
        <f t="shared" si="11"/>
        <v>3.7235188643915031</v>
      </c>
      <c r="S32" s="18">
        <f t="shared" si="11"/>
        <v>2.9621951045731278</v>
      </c>
      <c r="T32" s="19">
        <f>AVERAGE(Q32:S32)</f>
        <v>3.2579003141377663</v>
      </c>
      <c r="U32" s="18">
        <f t="shared" si="9"/>
        <v>0.40811318812811842</v>
      </c>
      <c r="V32" s="18">
        <f t="shared" si="10"/>
        <v>12.526877705775641</v>
      </c>
    </row>
    <row r="33" spans="1:22" x14ac:dyDescent="0.25">
      <c r="A33" s="23" t="s">
        <v>12</v>
      </c>
      <c r="B33" s="29">
        <f>Q5</f>
        <v>30.09</v>
      </c>
      <c r="C33" s="29">
        <f>R5</f>
        <v>30.29</v>
      </c>
      <c r="D33" s="29">
        <f>S5</f>
        <v>30.05</v>
      </c>
      <c r="E33" s="18">
        <f t="shared" si="3"/>
        <v>30.143333333333331</v>
      </c>
      <c r="F33" s="21">
        <f>Q16</f>
        <v>30.9</v>
      </c>
      <c r="G33" s="21">
        <f>R16</f>
        <v>31.47</v>
      </c>
      <c r="H33" s="21">
        <f>S16</f>
        <v>30.92</v>
      </c>
      <c r="I33" s="18">
        <f t="shared" si="4"/>
        <v>31.096666666666664</v>
      </c>
      <c r="J33" s="17">
        <f t="shared" si="12"/>
        <v>-0.80999999999999872</v>
      </c>
      <c r="K33" s="17">
        <f t="shared" si="12"/>
        <v>-1.1799999999999997</v>
      </c>
      <c r="L33" s="17">
        <f t="shared" si="12"/>
        <v>-0.87000000000000099</v>
      </c>
      <c r="M33" s="18">
        <f t="shared" si="6"/>
        <v>-0.95333333333333314</v>
      </c>
      <c r="N33" s="18">
        <f t="shared" si="13"/>
        <v>-2.1066666666666656</v>
      </c>
      <c r="O33" s="18">
        <f t="shared" si="13"/>
        <v>-2.4766666666666666</v>
      </c>
      <c r="P33" s="18">
        <f t="shared" si="13"/>
        <v>-2.1666666666666679</v>
      </c>
      <c r="Q33" s="18">
        <f t="shared" si="11"/>
        <v>4.3069502729900879</v>
      </c>
      <c r="R33" s="18">
        <f t="shared" si="11"/>
        <v>5.5660993767136651</v>
      </c>
      <c r="S33" s="18">
        <f t="shared" si="11"/>
        <v>4.4898481932374947</v>
      </c>
      <c r="T33" s="19">
        <f t="shared" si="8"/>
        <v>4.7876326143137495</v>
      </c>
      <c r="U33" s="18">
        <f t="shared" si="9"/>
        <v>0.68034607916027767</v>
      </c>
      <c r="V33" s="18">
        <f t="shared" si="10"/>
        <v>14.210490527744831</v>
      </c>
    </row>
    <row r="34" spans="1:22" x14ac:dyDescent="0.25">
      <c r="A34" s="23" t="s">
        <v>13</v>
      </c>
      <c r="B34" s="29">
        <f>Q6</f>
        <v>29.91</v>
      </c>
      <c r="C34" s="29">
        <f>R6</f>
        <v>29.67</v>
      </c>
      <c r="D34" s="29">
        <f>S6</f>
        <v>29.92</v>
      </c>
      <c r="E34" s="18">
        <f t="shared" si="3"/>
        <v>29.833333333333332</v>
      </c>
      <c r="F34" s="21">
        <f>Q17</f>
        <v>31.11</v>
      </c>
      <c r="G34" s="21">
        <f>R17</f>
        <v>30.99</v>
      </c>
      <c r="H34" s="21">
        <f>S17</f>
        <v>31.22</v>
      </c>
      <c r="I34" s="18">
        <f t="shared" si="4"/>
        <v>31.106666666666666</v>
      </c>
      <c r="J34" s="17">
        <f t="shared" si="12"/>
        <v>-1.1999999999999993</v>
      </c>
      <c r="K34" s="17">
        <f t="shared" si="12"/>
        <v>-1.3199999999999967</v>
      </c>
      <c r="L34" s="17">
        <f t="shared" si="12"/>
        <v>-1.2999999999999972</v>
      </c>
      <c r="M34" s="18">
        <f t="shared" si="6"/>
        <v>-1.273333333333331</v>
      </c>
      <c r="N34" s="18">
        <f>J34-$M$30</f>
        <v>-2.4966666666666661</v>
      </c>
      <c r="O34" s="18">
        <f t="shared" si="13"/>
        <v>-2.6166666666666636</v>
      </c>
      <c r="P34" s="18">
        <f t="shared" si="13"/>
        <v>-2.596666666666664</v>
      </c>
      <c r="Q34" s="18">
        <f t="shared" si="11"/>
        <v>5.643799228472191</v>
      </c>
      <c r="R34" s="18">
        <f t="shared" si="11"/>
        <v>6.1333133786783893</v>
      </c>
      <c r="S34" s="18">
        <f t="shared" si="11"/>
        <v>6.0488742409592913</v>
      </c>
      <c r="T34" s="19">
        <f t="shared" si="8"/>
        <v>5.9419956160366239</v>
      </c>
      <c r="U34" s="18">
        <f t="shared" si="9"/>
        <v>0.26167404564083979</v>
      </c>
      <c r="V34" s="18">
        <f t="shared" si="10"/>
        <v>4.4038074503895253</v>
      </c>
    </row>
    <row r="35" spans="1:22" x14ac:dyDescent="0.25">
      <c r="A35" s="3"/>
      <c r="B35" s="1"/>
      <c r="C35" s="1"/>
      <c r="J35" s="4"/>
    </row>
    <row r="36" spans="1:22" x14ac:dyDescent="0.25">
      <c r="A36" s="3"/>
      <c r="B36" s="1"/>
      <c r="C36" s="1"/>
      <c r="J36" s="4"/>
    </row>
    <row r="37" spans="1:22" x14ac:dyDescent="0.25">
      <c r="A37" s="3"/>
      <c r="B37" s="1"/>
      <c r="C37" s="1"/>
      <c r="J37" s="4"/>
    </row>
    <row r="38" spans="1:22" x14ac:dyDescent="0.25">
      <c r="A38" s="3"/>
      <c r="B38" s="1"/>
      <c r="C38" s="1"/>
      <c r="J38" s="4"/>
    </row>
    <row r="39" spans="1:22" x14ac:dyDescent="0.25">
      <c r="A39" s="3"/>
      <c r="B39" s="1"/>
      <c r="C39" s="1"/>
      <c r="J39" s="4"/>
    </row>
    <row r="40" spans="1:22" x14ac:dyDescent="0.25">
      <c r="A40" s="3"/>
      <c r="B40" s="1"/>
      <c r="C40" s="1"/>
      <c r="J40" s="4"/>
    </row>
    <row r="41" spans="1:22" x14ac:dyDescent="0.25">
      <c r="A41" s="3"/>
      <c r="B41" s="1"/>
      <c r="C41" s="2"/>
      <c r="J41" s="4"/>
    </row>
    <row r="42" spans="1:22" ht="15.75" customHeight="1" x14ac:dyDescent="0.25">
      <c r="A42" s="3"/>
      <c r="B42" s="1"/>
      <c r="C42" s="2"/>
      <c r="J42" s="4"/>
    </row>
    <row r="43" spans="1:22" x14ac:dyDescent="0.25">
      <c r="A43" s="3"/>
      <c r="B43" s="1"/>
      <c r="C43" s="2"/>
      <c r="J43" s="4"/>
    </row>
    <row r="44" spans="1:22" ht="13.5" customHeight="1" x14ac:dyDescent="0.25">
      <c r="A44" s="3"/>
      <c r="B44" s="1"/>
      <c r="C44" s="2"/>
      <c r="J44" s="4"/>
    </row>
    <row r="49" ht="15.75" customHeight="1" x14ac:dyDescent="0.25"/>
    <row r="50" ht="15" customHeight="1" x14ac:dyDescent="0.25"/>
  </sheetData>
  <mergeCells count="14">
    <mergeCell ref="P2:AB2"/>
    <mergeCell ref="P13:AB13"/>
    <mergeCell ref="V27:V28"/>
    <mergeCell ref="A27:A28"/>
    <mergeCell ref="B27:D27"/>
    <mergeCell ref="E27:E28"/>
    <mergeCell ref="F27:H27"/>
    <mergeCell ref="I27:I28"/>
    <mergeCell ref="J27:L27"/>
    <mergeCell ref="M27:M28"/>
    <mergeCell ref="N27:P27"/>
    <mergeCell ref="Q27:S27"/>
    <mergeCell ref="T27:T28"/>
    <mergeCell ref="U27:U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RNA Purity and Conc</vt:lpstr>
      <vt:lpstr>Primer Info</vt:lpstr>
      <vt:lpstr>GPX-1</vt:lpstr>
      <vt:lpstr>FGF-2</vt:lpstr>
      <vt:lpstr>MMP1</vt:lpstr>
      <vt:lpstr>COL1A1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PikoReal 2.x</dc:creator>
  <cp:lastModifiedBy>User</cp:lastModifiedBy>
  <dcterms:created xsi:type="dcterms:W3CDTF">2021-03-03T07:35:03Z</dcterms:created>
  <dcterms:modified xsi:type="dcterms:W3CDTF">2024-05-22T03:32:15Z</dcterms:modified>
</cp:coreProperties>
</file>